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bookViews>
    <workbookView xWindow="0" yWindow="0" windowWidth="5820" windowHeight="11595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82" i="8" l="1"/>
  <c r="T83" i="8" s="1"/>
  <c r="L82" i="8"/>
  <c r="D82" i="8"/>
  <c r="X80" i="8"/>
  <c r="P80" i="8"/>
  <c r="H80" i="8"/>
  <c r="J6" i="8"/>
  <c r="E1" i="8"/>
  <c r="R82" i="8" s="1"/>
  <c r="R83" i="8" s="1"/>
  <c r="V83" i="5"/>
  <c r="X82" i="5"/>
  <c r="X83" i="5" s="1"/>
  <c r="V82" i="5"/>
  <c r="P82" i="5"/>
  <c r="P83" i="5" s="1"/>
  <c r="N82" i="5"/>
  <c r="N83" i="5" s="1"/>
  <c r="H82" i="5"/>
  <c r="H83" i="5" s="1"/>
  <c r="F82" i="5"/>
  <c r="F33" i="7" s="1"/>
  <c r="A81" i="5"/>
  <c r="T80" i="5"/>
  <c r="R80" i="5"/>
  <c r="R81" i="5" s="1"/>
  <c r="L80" i="5"/>
  <c r="J80" i="5"/>
  <c r="J81" i="5" s="1"/>
  <c r="D80" i="5"/>
  <c r="D81" i="5" s="1"/>
  <c r="B80" i="5"/>
  <c r="B81" i="5" s="1"/>
  <c r="T6" i="5"/>
  <c r="D6" i="5"/>
  <c r="E1" i="5"/>
  <c r="T82" i="5" s="1"/>
  <c r="T83" i="5" s="1"/>
  <c r="T82" i="6"/>
  <c r="T83" i="6" s="1"/>
  <c r="D82" i="6"/>
  <c r="D83" i="6" s="1"/>
  <c r="X80" i="6"/>
  <c r="X81" i="6" s="1"/>
  <c r="H80" i="6"/>
  <c r="H81" i="6" s="1"/>
  <c r="R6" i="6"/>
  <c r="B6" i="6"/>
  <c r="E1" i="6"/>
  <c r="L82" i="6" s="1"/>
  <c r="V83" i="2"/>
  <c r="F83" i="2"/>
  <c r="X82" i="2"/>
  <c r="X83" i="2" s="1"/>
  <c r="V82" i="2"/>
  <c r="P82" i="2"/>
  <c r="P83" i="2" s="1"/>
  <c r="N82" i="2"/>
  <c r="N83" i="2" s="1"/>
  <c r="H82" i="2"/>
  <c r="H83" i="2" s="1"/>
  <c r="F82" i="2"/>
  <c r="A82" i="2"/>
  <c r="R81" i="2"/>
  <c r="J81" i="2"/>
  <c r="T80" i="2"/>
  <c r="T81" i="2" s="1"/>
  <c r="R80" i="2"/>
  <c r="L80" i="2"/>
  <c r="L81" i="2" s="1"/>
  <c r="J80" i="2"/>
  <c r="D80" i="2"/>
  <c r="D81" i="2" s="1"/>
  <c r="B80" i="2"/>
  <c r="B81" i="2" s="1"/>
  <c r="N6" i="2"/>
  <c r="E1" i="2"/>
  <c r="T82" i="2" s="1"/>
  <c r="T83" i="2" s="1"/>
  <c r="R52" i="7"/>
  <c r="X33" i="7"/>
  <c r="V33" i="7"/>
  <c r="T33" i="7"/>
  <c r="P33" i="7"/>
  <c r="N33" i="7"/>
  <c r="H33" i="7"/>
  <c r="A33" i="7"/>
  <c r="R32" i="7"/>
  <c r="D32" i="7"/>
  <c r="B32" i="7"/>
  <c r="A25" i="7"/>
  <c r="X5" i="7"/>
  <c r="V5" i="7"/>
  <c r="P5" i="7"/>
  <c r="N5" i="7"/>
  <c r="H5" i="7"/>
  <c r="F5" i="7"/>
  <c r="A5" i="7"/>
  <c r="R4" i="7"/>
  <c r="J4" i="7"/>
  <c r="B4" i="7"/>
  <c r="D28" i="1"/>
  <c r="A80" i="8" s="1"/>
  <c r="C28" i="1"/>
  <c r="L83" i="6" l="1"/>
  <c r="L19" i="7"/>
  <c r="P51" i="7"/>
  <c r="P81" i="8"/>
  <c r="X6" i="8"/>
  <c r="P6" i="8"/>
  <c r="H6" i="8"/>
  <c r="A89" i="8"/>
  <c r="V6" i="8"/>
  <c r="N6" i="8"/>
  <c r="F6" i="8"/>
  <c r="R6" i="5"/>
  <c r="J6" i="5"/>
  <c r="B6" i="5"/>
  <c r="A89" i="6"/>
  <c r="V6" i="6"/>
  <c r="N6" i="6"/>
  <c r="F6" i="6"/>
  <c r="R6" i="2"/>
  <c r="J6" i="2"/>
  <c r="B6" i="2"/>
  <c r="A58" i="7"/>
  <c r="T6" i="8"/>
  <c r="L6" i="8"/>
  <c r="D6" i="8"/>
  <c r="X6" i="5"/>
  <c r="P6" i="5"/>
  <c r="H6" i="5"/>
  <c r="T6" i="6"/>
  <c r="L6" i="6"/>
  <c r="D6" i="6"/>
  <c r="X6" i="2"/>
  <c r="P6" i="2"/>
  <c r="H6" i="2"/>
  <c r="D4" i="7"/>
  <c r="L4" i="7"/>
  <c r="T4" i="7"/>
  <c r="D19" i="7"/>
  <c r="T19" i="7"/>
  <c r="A32" i="7"/>
  <c r="A44" i="7"/>
  <c r="D6" i="2"/>
  <c r="T6" i="2"/>
  <c r="A81" i="2"/>
  <c r="H6" i="6"/>
  <c r="X6" i="6"/>
  <c r="N80" i="6"/>
  <c r="J82" i="6"/>
  <c r="A83" i="6"/>
  <c r="F6" i="5"/>
  <c r="V6" i="5"/>
  <c r="L32" i="7"/>
  <c r="L81" i="5"/>
  <c r="A89" i="5"/>
  <c r="R6" i="8"/>
  <c r="X51" i="7"/>
  <c r="X81" i="8"/>
  <c r="D83" i="8"/>
  <c r="D52" i="7"/>
  <c r="J32" i="7"/>
  <c r="A52" i="7"/>
  <c r="F6" i="2"/>
  <c r="V6" i="2"/>
  <c r="A89" i="2"/>
  <c r="J6" i="6"/>
  <c r="A80" i="6"/>
  <c r="P80" i="6"/>
  <c r="L6" i="5"/>
  <c r="F83" i="5"/>
  <c r="L83" i="8"/>
  <c r="L52" i="7"/>
  <c r="A83" i="8"/>
  <c r="A82" i="8"/>
  <c r="A80" i="5"/>
  <c r="A82" i="6"/>
  <c r="A80" i="2"/>
  <c r="A51" i="7"/>
  <c r="A81" i="8"/>
  <c r="A83" i="5"/>
  <c r="A81" i="6"/>
  <c r="A83" i="2"/>
  <c r="T5" i="7"/>
  <c r="A18" i="7"/>
  <c r="H18" i="7"/>
  <c r="X18" i="7"/>
  <c r="A4" i="7"/>
  <c r="A11" i="7"/>
  <c r="A19" i="7"/>
  <c r="A39" i="7"/>
  <c r="L6" i="2"/>
  <c r="X82" i="6"/>
  <c r="P82" i="6"/>
  <c r="H82" i="6"/>
  <c r="T80" i="6"/>
  <c r="L80" i="6"/>
  <c r="D80" i="6"/>
  <c r="V82" i="6"/>
  <c r="N82" i="6"/>
  <c r="F82" i="6"/>
  <c r="R80" i="6"/>
  <c r="J80" i="6"/>
  <c r="B80" i="6"/>
  <c r="P6" i="6"/>
  <c r="F80" i="6"/>
  <c r="V80" i="6"/>
  <c r="B82" i="6"/>
  <c r="R82" i="6"/>
  <c r="N6" i="5"/>
  <c r="T32" i="7"/>
  <c r="T81" i="5"/>
  <c r="A82" i="5"/>
  <c r="B6" i="8"/>
  <c r="H51" i="7"/>
  <c r="H81" i="8"/>
  <c r="T52" i="7"/>
  <c r="F80" i="2"/>
  <c r="B86" i="2" s="1"/>
  <c r="N80" i="2"/>
  <c r="V80" i="2"/>
  <c r="B82" i="2"/>
  <c r="J82" i="2"/>
  <c r="R82" i="2"/>
  <c r="F80" i="5"/>
  <c r="N80" i="5"/>
  <c r="V80" i="5"/>
  <c r="B82" i="5"/>
  <c r="J82" i="5"/>
  <c r="R82" i="5"/>
  <c r="B80" i="8"/>
  <c r="J80" i="8"/>
  <c r="R80" i="8"/>
  <c r="F82" i="8"/>
  <c r="N82" i="8"/>
  <c r="V82" i="8"/>
  <c r="H80" i="2"/>
  <c r="P80" i="2"/>
  <c r="X80" i="2"/>
  <c r="D82" i="2"/>
  <c r="L82" i="2"/>
  <c r="H80" i="5"/>
  <c r="P80" i="5"/>
  <c r="X80" i="5"/>
  <c r="D82" i="5"/>
  <c r="L82" i="5"/>
  <c r="D80" i="8"/>
  <c r="L80" i="8"/>
  <c r="T80" i="8"/>
  <c r="H82" i="8"/>
  <c r="P82" i="8"/>
  <c r="X82" i="8"/>
  <c r="F80" i="8"/>
  <c r="N80" i="8"/>
  <c r="V80" i="8"/>
  <c r="B82" i="8"/>
  <c r="J82" i="8"/>
  <c r="B8" i="7" l="1"/>
  <c r="X83" i="8"/>
  <c r="X52" i="7"/>
  <c r="D83" i="2"/>
  <c r="D5" i="7"/>
  <c r="B87" i="5"/>
  <c r="B83" i="5"/>
  <c r="B33" i="7"/>
  <c r="J81" i="6"/>
  <c r="J18" i="7"/>
  <c r="J83" i="8"/>
  <c r="J52" i="7"/>
  <c r="F51" i="7"/>
  <c r="F81" i="8"/>
  <c r="T81" i="8"/>
  <c r="T51" i="7"/>
  <c r="D83" i="5"/>
  <c r="D33" i="7"/>
  <c r="L5" i="7"/>
  <c r="L83" i="2"/>
  <c r="H81" i="2"/>
  <c r="H4" i="7"/>
  <c r="R81" i="8"/>
  <c r="R51" i="7"/>
  <c r="J83" i="5"/>
  <c r="J33" i="7"/>
  <c r="F81" i="5"/>
  <c r="F32" i="7"/>
  <c r="V81" i="2"/>
  <c r="V4" i="7"/>
  <c r="B87" i="6"/>
  <c r="B19" i="7"/>
  <c r="B83" i="6"/>
  <c r="B81" i="6"/>
  <c r="B18" i="7"/>
  <c r="B86" i="6"/>
  <c r="N83" i="6"/>
  <c r="N19" i="7"/>
  <c r="T18" i="7"/>
  <c r="T81" i="6"/>
  <c r="J83" i="6"/>
  <c r="J19" i="7"/>
  <c r="B83" i="8"/>
  <c r="B87" i="8"/>
  <c r="B52" i="7"/>
  <c r="L81" i="8"/>
  <c r="L51" i="7"/>
  <c r="V83" i="8"/>
  <c r="V52" i="7"/>
  <c r="R83" i="2"/>
  <c r="R5" i="7"/>
  <c r="V81" i="6"/>
  <c r="V18" i="7"/>
  <c r="H83" i="6"/>
  <c r="H19" i="7"/>
  <c r="N81" i="6"/>
  <c r="N18" i="7"/>
  <c r="V51" i="7"/>
  <c r="V81" i="8"/>
  <c r="P83" i="8"/>
  <c r="P52" i="7"/>
  <c r="D81" i="8"/>
  <c r="D51" i="7"/>
  <c r="P81" i="5"/>
  <c r="P32" i="7"/>
  <c r="X81" i="2"/>
  <c r="X4" i="7"/>
  <c r="N83" i="8"/>
  <c r="N52" i="7"/>
  <c r="B86" i="8"/>
  <c r="B81" i="8"/>
  <c r="B51" i="7"/>
  <c r="V81" i="5"/>
  <c r="V32" i="7"/>
  <c r="J83" i="2"/>
  <c r="J5" i="7"/>
  <c r="F81" i="2"/>
  <c r="B90" i="2" s="1"/>
  <c r="B12" i="7" s="1"/>
  <c r="F4" i="7"/>
  <c r="F81" i="6"/>
  <c r="F18" i="7"/>
  <c r="R81" i="6"/>
  <c r="R18" i="7"/>
  <c r="D81" i="6"/>
  <c r="D18" i="7"/>
  <c r="P19" i="7"/>
  <c r="P83" i="6"/>
  <c r="X32" i="7"/>
  <c r="X81" i="5"/>
  <c r="J81" i="8"/>
  <c r="J51" i="7"/>
  <c r="N81" i="2"/>
  <c r="N4" i="7"/>
  <c r="V83" i="6"/>
  <c r="V19" i="7"/>
  <c r="P81" i="6"/>
  <c r="P18" i="7"/>
  <c r="N51" i="7"/>
  <c r="N81" i="8"/>
  <c r="H83" i="8"/>
  <c r="H52" i="7"/>
  <c r="L83" i="5"/>
  <c r="L33" i="7"/>
  <c r="H81" i="5"/>
  <c r="H32" i="7"/>
  <c r="P4" i="7"/>
  <c r="P81" i="2"/>
  <c r="F83" i="8"/>
  <c r="F52" i="7"/>
  <c r="R83" i="5"/>
  <c r="R33" i="7"/>
  <c r="N81" i="5"/>
  <c r="N32" i="7"/>
  <c r="B83" i="2"/>
  <c r="B87" i="2"/>
  <c r="B5" i="7"/>
  <c r="R83" i="6"/>
  <c r="R19" i="7"/>
  <c r="F83" i="6"/>
  <c r="F19" i="7"/>
  <c r="L81" i="6"/>
  <c r="L18" i="7"/>
  <c r="X83" i="6"/>
  <c r="X19" i="7"/>
  <c r="B86" i="5"/>
  <c r="B91" i="6" l="1"/>
  <c r="B27" i="7" s="1"/>
  <c r="B23" i="7"/>
  <c r="B91" i="2"/>
  <c r="B13" i="7" s="1"/>
  <c r="B9" i="7"/>
  <c r="B90" i="8"/>
  <c r="B59" i="7" s="1"/>
  <c r="B55" i="7"/>
  <c r="B91" i="5"/>
  <c r="B41" i="7" s="1"/>
  <c r="B37" i="7"/>
  <c r="B36" i="7"/>
  <c r="B90" i="5"/>
  <c r="B40" i="7" s="1"/>
  <c r="B91" i="8"/>
  <c r="B60" i="7" s="1"/>
  <c r="B56" i="7"/>
  <c r="B22" i="7"/>
  <c r="B90" i="6"/>
  <c r="B26" i="7" s="1"/>
  <c r="B45" i="7" s="1"/>
  <c r="B46" i="7" l="1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<sst xmlns="http://schemas.openxmlformats.org/spreadsheetml/2006/main" count="205" uniqueCount="83">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</sst>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workbookViewId="0">
      <selection activeCell="B28" sqref="B28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/>
    </row>
    <row r="3" spans="1:2" ht="30">
      <c r="A3" s="32" t="s">
        <v>70</v>
      </c>
      <c r="B3" s="33"/>
    </row>
    <row r="4" spans="1:2">
      <c r="A4" s="32" t="s">
        <v>15</v>
      </c>
      <c r="B4" s="34"/>
    </row>
    <row r="5" spans="1:2">
      <c r="A5" s="32" t="s">
        <v>16</v>
      </c>
      <c r="B5" s="34"/>
    </row>
    <row r="6" spans="1:2">
      <c r="A6" s="24" t="s">
        <v>17</v>
      </c>
      <c r="B6" s="35"/>
    </row>
    <row r="7" spans="1:2" ht="30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81</v>
      </c>
    </row>
    <row r="11" spans="1:2" ht="44.25">
      <c r="A11" s="32" t="s">
        <v>64</v>
      </c>
      <c r="B11" s="33"/>
    </row>
    <row r="12" spans="1:2">
      <c r="A12" s="36" t="s">
        <v>55</v>
      </c>
      <c r="B12" s="33"/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/>
    </row>
    <row r="21" spans="1:4">
      <c r="A21" s="32" t="s">
        <v>13</v>
      </c>
      <c r="B21" s="45"/>
    </row>
    <row r="22" spans="1:4" ht="32.25">
      <c r="A22" s="32" t="s">
        <v>66</v>
      </c>
      <c r="B22" s="33"/>
    </row>
    <row r="23" spans="1:4">
      <c r="A23" s="32" t="s">
        <v>20</v>
      </c>
      <c r="B23" s="33"/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/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/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topLeftCell="A34" workbookViewId="0">
      <selection activeCell="B5" sqref="B5:C5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-86.762809917355369</v>
      </c>
      <c r="C4" s="49"/>
      <c r="D4" s="49">
        <f ca="1">'Ori1-Raw Data'!D80:E80</f>
        <v>-85.584738748060005</v>
      </c>
      <c r="E4" s="49"/>
      <c r="F4" s="49">
        <f ca="1">'Ori1-Raw Data'!F80:G80</f>
        <v>-87.225235243798124</v>
      </c>
      <c r="G4" s="49"/>
      <c r="H4" s="49">
        <f ca="1">'Ori1-Raw Data'!H80:I80</f>
        <v>-88.350203843913803</v>
      </c>
      <c r="I4" s="49"/>
      <c r="J4" s="49">
        <f ca="1">'Ori1-Raw Data'!J80:K80</f>
        <v>-89.08143586662662</v>
      </c>
      <c r="K4" s="49"/>
      <c r="L4" s="49">
        <f ca="1">'Ori1-Raw Data'!L80:M80</f>
        <v>-88.889645203679365</v>
      </c>
      <c r="M4" s="49"/>
      <c r="N4" s="49">
        <f ca="1">'Ori1-Raw Data'!N80:O80</f>
        <v>-87.867394511655363</v>
      </c>
      <c r="O4" s="49"/>
      <c r="P4" s="49">
        <f ca="1">'Ori1-Raw Data'!P80:Q80</f>
        <v>-86.281438515081206</v>
      </c>
      <c r="Q4" s="49"/>
      <c r="R4" s="49">
        <f ca="1">'Ori1-Raw Data'!R80:S80</f>
        <v>-85.626202373516549</v>
      </c>
      <c r="S4" s="49"/>
      <c r="T4" s="49">
        <f ca="1">'Ori1-Raw Data'!T80:U80</f>
        <v>-85.621038083538096</v>
      </c>
      <c r="U4" s="49"/>
      <c r="V4" s="49">
        <f ca="1">'Ori1-Raw Data'!V80:W80</f>
        <v>-85.84290085679315</v>
      </c>
      <c r="W4" s="49"/>
      <c r="X4" s="49">
        <f ca="1">'Ori1-Raw Data'!X80:Y80</f>
        <v>-86.189782934131742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-85.301555023923441</v>
      </c>
      <c r="C5" s="49"/>
      <c r="D5" s="49">
        <f ca="1">'Ori1-Raw Data'!D82:E82</f>
        <v>-84.130550774526668</v>
      </c>
      <c r="E5" s="49"/>
      <c r="F5" s="49">
        <f ca="1">'Ori1-Raw Data'!F82:G82</f>
        <v>-86.029923552966878</v>
      </c>
      <c r="G5" s="49"/>
      <c r="H5" s="49">
        <f ca="1">'Ori1-Raw Data'!H82:I82</f>
        <v>-86.908981233243964</v>
      </c>
      <c r="I5" s="49"/>
      <c r="J5" s="49">
        <f ca="1">'Ori1-Raw Data'!J82:K82</f>
        <v>-87.771568123393322</v>
      </c>
      <c r="K5" s="49"/>
      <c r="L5" s="49">
        <f ca="1">'Ori1-Raw Data'!L82:M82</f>
        <v>-87.583716381418085</v>
      </c>
      <c r="M5" s="49"/>
      <c r="N5" s="49">
        <f ca="1">'Ori1-Raw Data'!N82:O82</f>
        <v>-86.524965769055228</v>
      </c>
      <c r="O5" s="49"/>
      <c r="P5" s="49">
        <f ca="1">'Ori1-Raw Data'!P82:Q82</f>
        <v>-85.063900589721982</v>
      </c>
      <c r="Q5" s="49"/>
      <c r="R5" s="49">
        <f ca="1">'Ori1-Raw Data'!R82:S82</f>
        <v>-84.407485963817834</v>
      </c>
      <c r="S5" s="49"/>
      <c r="T5" s="49">
        <f ca="1">'Ori1-Raw Data'!T82:U82</f>
        <v>-84.066880616174586</v>
      </c>
      <c r="U5" s="49"/>
      <c r="V5" s="49">
        <f ca="1">'Ori1-Raw Data'!V82:W82</f>
        <v>-84.242413793103452</v>
      </c>
      <c r="W5" s="49"/>
      <c r="X5" s="49">
        <f ca="1">'Ori1-Raw Data'!X82:Y82</f>
        <v>-84.857363344051436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-87.131150335273674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-85.773159256161762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-83.849193548387092</v>
      </c>
      <c r="C18" s="49"/>
      <c r="D18" s="49">
        <f ca="1">'Ori2-Raw Data'!D80:E80</f>
        <v>-84.037104337631888</v>
      </c>
      <c r="E18" s="49"/>
      <c r="F18" s="49">
        <f ca="1">'Ori2-Raw Data'!F80:G80</f>
        <v>-83.69000362187613</v>
      </c>
      <c r="G18" s="49"/>
      <c r="H18" s="49">
        <f ca="1">'Ori2-Raw Data'!H80:I80</f>
        <v>-83.637004776622646</v>
      </c>
      <c r="I18" s="49"/>
      <c r="J18" s="49">
        <f ca="1">'Ori2-Raw Data'!J80:K80</f>
        <v>-83.626697530864206</v>
      </c>
      <c r="K18" s="49"/>
      <c r="L18" s="49">
        <f ca="1">'Ori2-Raw Data'!L80:M80</f>
        <v>-84.823551171393333</v>
      </c>
      <c r="M18" s="49"/>
      <c r="N18" s="49">
        <f ca="1">'Ori2-Raw Data'!N80:O80</f>
        <v>-86.682817662961853</v>
      </c>
      <c r="O18" s="49"/>
      <c r="P18" s="49">
        <f ca="1">'Ori2-Raw Data'!P80:Q80</f>
        <v>-87.994940119760471</v>
      </c>
      <c r="Q18" s="49"/>
      <c r="R18" s="49">
        <f ca="1">'Ori2-Raw Data'!R80:S80</f>
        <v>-87.784828320468463</v>
      </c>
      <c r="S18" s="49"/>
      <c r="T18" s="49">
        <f ca="1">'Ori2-Raw Data'!T80:U80</f>
        <v>-86.484056271981245</v>
      </c>
      <c r="U18" s="49"/>
      <c r="V18" s="49">
        <f ca="1">'Ori2-Raw Data'!V80:W80</f>
        <v>-84.95340241796201</v>
      </c>
      <c r="W18" s="49"/>
      <c r="X18" s="49">
        <f ca="1">'Ori2-Raw Data'!X80:Y80</f>
        <v>-84.134290187891452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-82.586094674556207</v>
      </c>
      <c r="C19" s="49"/>
      <c r="D19" s="49">
        <f ca="1">'Ori2-Raw Data'!D82:E82</f>
        <v>-82.560286532951295</v>
      </c>
      <c r="E19" s="49"/>
      <c r="F19" s="49">
        <f ca="1">'Ori2-Raw Data'!F82:G82</f>
        <v>-82.206771745475763</v>
      </c>
      <c r="G19" s="49"/>
      <c r="H19" s="49">
        <f ca="1">'Ori2-Raw Data'!H82:I82</f>
        <v>-82.019620253164547</v>
      </c>
      <c r="I19" s="49"/>
      <c r="J19" s="49">
        <f ca="1">'Ori2-Raw Data'!J82:K82</f>
        <v>-82.029492753623188</v>
      </c>
      <c r="K19" s="49"/>
      <c r="L19" s="49">
        <f ca="1">'Ori2-Raw Data'!L82:M82</f>
        <v>-83.176082474226803</v>
      </c>
      <c r="M19" s="49"/>
      <c r="N19" s="49">
        <f ca="1">'Ori2-Raw Data'!N82:O82</f>
        <v>-85.2899841017488</v>
      </c>
      <c r="O19" s="49"/>
      <c r="P19" s="49">
        <f ca="1">'Ori2-Raw Data'!P82:Q82</f>
        <v>-86.615709812108562</v>
      </c>
      <c r="Q19" s="49"/>
      <c r="R19" s="49">
        <f ca="1">'Ori2-Raw Data'!R82:S82</f>
        <v>-86.366687898089182</v>
      </c>
      <c r="S19" s="49"/>
      <c r="T19" s="49">
        <f ca="1">'Ori2-Raw Data'!T82:U82</f>
        <v>-85.083715846994536</v>
      </c>
      <c r="U19" s="49"/>
      <c r="V19" s="49">
        <f ca="1">'Ori2-Raw Data'!V82:W82</f>
        <v>-83.408349267049076</v>
      </c>
      <c r="W19" s="49"/>
      <c r="X19" s="49">
        <f ca="1">'Ori2-Raw Data'!X82:Y82</f>
        <v>-82.776767091541132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-85.449536679423019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-84.001890199826036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-83.690562967783933</v>
      </c>
      <c r="C32" s="49"/>
      <c r="D32" s="49">
        <f ca="1">'Ori3-Raw Data'!D80:E80</f>
        <v>-84.35092626225935</v>
      </c>
      <c r="E32" s="49"/>
      <c r="F32" s="49">
        <f ca="1">'Ori3-Raw Data'!F80:G80</f>
        <v>-84.354323809523805</v>
      </c>
      <c r="G32" s="49"/>
      <c r="H32" s="49">
        <f ca="1">'Ori3-Raw Data'!H80:I80</f>
        <v>-84.129773285987426</v>
      </c>
      <c r="I32" s="49"/>
      <c r="J32" s="49">
        <f ca="1">'Ori3-Raw Data'!J80:K80</f>
        <v>-84.06846898121799</v>
      </c>
      <c r="K32" s="49"/>
      <c r="L32" s="49">
        <f ca="1">'Ori3-Raw Data'!L80:M80</f>
        <v>-85.245285265263362</v>
      </c>
      <c r="M32" s="49"/>
      <c r="N32" s="49">
        <f ca="1">'Ori3-Raw Data'!N80:O80</f>
        <v>-87.318709073900834</v>
      </c>
      <c r="O32" s="49"/>
      <c r="P32" s="49">
        <f ca="1">'Ori3-Raw Data'!P80:Q80</f>
        <v>-85.315530807408308</v>
      </c>
      <c r="Q32" s="49"/>
      <c r="R32" s="49">
        <f ca="1">'Ori3-Raw Data'!R80:S80</f>
        <v>-87.461546151282903</v>
      </c>
      <c r="S32" s="49"/>
      <c r="T32" s="49">
        <f ca="1">'Ori3-Raw Data'!T80:U80</f>
        <v>-85.26391595033428</v>
      </c>
      <c r="U32" s="49"/>
      <c r="V32" s="49">
        <f ca="1">'Ori3-Raw Data'!V80:W80</f>
        <v>-85.151483302254618</v>
      </c>
      <c r="W32" s="49"/>
      <c r="X32" s="49">
        <f ca="1">'Ori3-Raw Data'!X80:Y80</f>
        <v>-84.811578947368417</v>
      </c>
      <c r="Y32" s="49"/>
    </row>
    <row r="33" spans="1:25" ht="45">
      <c r="A33" s="25" t="str">
        <f>CONCATENATE("95% TP Outage Level ",'General Info'!$D$28)</f>
        <v>95% TP Outage Level [dBm / 15kHz]</v>
      </c>
      <c r="B33" s="49">
        <f ca="1">'Ori3-Raw Data'!B82:C82</f>
        <v>-82.275032341526526</v>
      </c>
      <c r="C33" s="49"/>
      <c r="D33" s="49">
        <f ca="1">'Ori3-Raw Data'!D82:E82</f>
        <v>-82.609446693657219</v>
      </c>
      <c r="E33" s="49"/>
      <c r="F33" s="49">
        <f ca="1">'Ori3-Raw Data'!F82:G82</f>
        <v>-82.767476769120805</v>
      </c>
      <c r="G33" s="49"/>
      <c r="H33" s="49">
        <f ca="1">'Ori3-Raw Data'!H82:I82</f>
        <v>-82.917407757805108</v>
      </c>
      <c r="I33" s="49"/>
      <c r="J33" s="49">
        <f ca="1">'Ori3-Raw Data'!J82:K82</f>
        <v>-82.416522318454369</v>
      </c>
      <c r="K33" s="49"/>
      <c r="L33" s="49">
        <f ca="1">'Ori3-Raw Data'!L82:M82</f>
        <v>-83.887150415721848</v>
      </c>
      <c r="M33" s="49"/>
      <c r="N33" s="49">
        <f ca="1">'Ori3-Raw Data'!N82:O82</f>
        <v>-85.969483870967736</v>
      </c>
      <c r="O33" s="49"/>
      <c r="P33" s="49">
        <f ca="1">'Ori3-Raw Data'!P82:Q82</f>
        <v>-84.798231996550228</v>
      </c>
      <c r="Q33" s="49"/>
      <c r="R33" s="49">
        <f ca="1">'Ori3-Raw Data'!R82:S82</f>
        <v>-86.110239549084071</v>
      </c>
      <c r="S33" s="49"/>
      <c r="T33" s="49">
        <f ca="1">'Ori3-Raw Data'!T82:U82</f>
        <v>-83.863409961685832</v>
      </c>
      <c r="U33" s="49"/>
      <c r="V33" s="49">
        <f ca="1">'Ori3-Raw Data'!V82:W82</f>
        <v>-83.734725848563968</v>
      </c>
      <c r="W33" s="49"/>
      <c r="X33" s="49">
        <f ca="1">'Ori3-Raw Data'!X82:Y82</f>
        <v>-83.075850000000003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-85.261734144495605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-83.896959284283227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-86.03194669518254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-84.646107634233289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workbookViewId="0">
      <selection activeCell="H9" sqref="H9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35.402000000000001</v>
      </c>
      <c r="F7" s="7">
        <v>-80</v>
      </c>
      <c r="G7" s="5">
        <v>35.423999999999999</v>
      </c>
      <c r="H7" s="7">
        <v>-80</v>
      </c>
      <c r="I7" s="5">
        <v>35.423999999999999</v>
      </c>
      <c r="J7" s="7">
        <v>-80</v>
      </c>
      <c r="K7" s="20">
        <v>35.423999999999999</v>
      </c>
      <c r="L7" s="7">
        <v>-80</v>
      </c>
      <c r="M7" s="20">
        <v>35.423999999999999</v>
      </c>
      <c r="N7" s="7">
        <v>-80</v>
      </c>
      <c r="O7" s="20">
        <v>35.423999999999999</v>
      </c>
      <c r="P7" s="7">
        <v>-80</v>
      </c>
      <c r="Q7" s="20">
        <v>35.366</v>
      </c>
      <c r="R7" s="7">
        <v>-80</v>
      </c>
      <c r="S7" s="20">
        <v>35.317999999999998</v>
      </c>
      <c r="T7" s="7">
        <v>-80</v>
      </c>
      <c r="U7" s="20">
        <v>35.4</v>
      </c>
      <c r="V7" s="7">
        <v>-80</v>
      </c>
      <c r="W7" s="20">
        <v>35.377000000000002</v>
      </c>
      <c r="X7" s="7">
        <v>-80</v>
      </c>
      <c r="Y7" s="20">
        <v>35.423999999999999</v>
      </c>
    </row>
    <row r="8" spans="1:25">
      <c r="B8" s="7">
        <v>-80.5</v>
      </c>
      <c r="C8" s="5">
        <v>35.423999999999999</v>
      </c>
      <c r="D8" s="7">
        <v>-80.5</v>
      </c>
      <c r="E8" s="5">
        <v>35.386000000000003</v>
      </c>
      <c r="F8" s="7">
        <v>-80.5</v>
      </c>
      <c r="G8" s="5">
        <v>35.423999999999999</v>
      </c>
      <c r="H8" s="7">
        <v>-80.5</v>
      </c>
      <c r="I8" s="5">
        <v>35.423999999999999</v>
      </c>
      <c r="J8" s="7">
        <v>-80.5</v>
      </c>
      <c r="K8" s="20">
        <v>35.423999999999999</v>
      </c>
      <c r="L8" s="7">
        <v>-80.5</v>
      </c>
      <c r="M8" s="20">
        <v>35.423999999999999</v>
      </c>
      <c r="N8" s="7">
        <v>-80.5</v>
      </c>
      <c r="O8" s="20">
        <v>35.423999999999999</v>
      </c>
      <c r="P8" s="7">
        <v>-80.5</v>
      </c>
      <c r="Q8" s="20">
        <v>35.366</v>
      </c>
      <c r="R8" s="7">
        <v>-80.5</v>
      </c>
      <c r="S8" s="20">
        <v>35.241999999999997</v>
      </c>
      <c r="T8" s="7">
        <v>-80.5</v>
      </c>
      <c r="U8" s="20">
        <v>35.377000000000002</v>
      </c>
      <c r="V8" s="7">
        <v>-80.5</v>
      </c>
      <c r="W8" s="20">
        <v>35.329000000000001</v>
      </c>
      <c r="X8" s="7">
        <v>-80.5</v>
      </c>
      <c r="Y8" s="20">
        <v>35.423999999999999</v>
      </c>
    </row>
    <row r="9" spans="1:25">
      <c r="A9" t="s">
        <v>31</v>
      </c>
      <c r="B9" s="7">
        <v>-81</v>
      </c>
      <c r="C9" s="5">
        <v>35.423999999999999</v>
      </c>
      <c r="D9" s="7">
        <v>-81</v>
      </c>
      <c r="E9" s="5">
        <v>35.317999999999998</v>
      </c>
      <c r="F9" s="7">
        <v>-81</v>
      </c>
      <c r="G9" s="5">
        <v>35.423999999999999</v>
      </c>
      <c r="H9" s="7">
        <v>-81</v>
      </c>
      <c r="I9" s="5">
        <v>35.423999999999999</v>
      </c>
      <c r="J9" s="7">
        <v>-81</v>
      </c>
      <c r="K9" s="20">
        <v>35.423999999999999</v>
      </c>
      <c r="L9" s="7">
        <v>-81</v>
      </c>
      <c r="M9" s="20">
        <v>35.417999999999999</v>
      </c>
      <c r="N9" s="7">
        <v>-81</v>
      </c>
      <c r="O9" s="20">
        <v>35.401000000000003</v>
      </c>
      <c r="P9" s="7">
        <v>-81</v>
      </c>
      <c r="Q9" s="20">
        <v>35.365000000000002</v>
      </c>
      <c r="R9" s="7">
        <v>-81</v>
      </c>
      <c r="S9" s="20">
        <v>35.200000000000003</v>
      </c>
      <c r="T9" s="7">
        <v>-81</v>
      </c>
      <c r="U9" s="20">
        <v>35.353000000000002</v>
      </c>
      <c r="V9" s="7">
        <v>-81</v>
      </c>
      <c r="W9" s="20">
        <v>35.299999999999997</v>
      </c>
      <c r="X9" s="7">
        <v>-81</v>
      </c>
      <c r="Y9" s="20">
        <v>35.423999999999999</v>
      </c>
    </row>
    <row r="10" spans="1:25">
      <c r="A10" s="1">
        <v>24.796800000000001</v>
      </c>
      <c r="B10" s="7">
        <v>-81.5</v>
      </c>
      <c r="C10" s="5">
        <v>35.411999999999999</v>
      </c>
      <c r="D10" s="7">
        <v>-81.5</v>
      </c>
      <c r="E10" s="5">
        <v>35.024999999999999</v>
      </c>
      <c r="F10" s="7">
        <v>-81.5</v>
      </c>
      <c r="G10" s="5">
        <v>35.411999999999999</v>
      </c>
      <c r="H10" s="7">
        <v>-81.5</v>
      </c>
      <c r="I10" s="5">
        <v>35.412999999999997</v>
      </c>
      <c r="J10" s="7">
        <v>-81.5</v>
      </c>
      <c r="K10" s="20">
        <v>35.423999999999999</v>
      </c>
      <c r="L10" s="7">
        <v>-81.5</v>
      </c>
      <c r="M10" s="20">
        <v>35.417999999999999</v>
      </c>
      <c r="N10" s="7">
        <v>-81.5</v>
      </c>
      <c r="O10" s="20">
        <v>35.4</v>
      </c>
      <c r="P10" s="7">
        <v>-81.5</v>
      </c>
      <c r="Q10" s="20">
        <v>35.317999999999998</v>
      </c>
      <c r="R10" s="7">
        <v>-81.5</v>
      </c>
      <c r="S10" s="20">
        <v>35.023000000000003</v>
      </c>
      <c r="T10" s="7">
        <v>-81.5</v>
      </c>
      <c r="U10" s="20">
        <v>35.222000000000001</v>
      </c>
      <c r="V10" s="7">
        <v>-81.5</v>
      </c>
      <c r="W10" s="20">
        <v>35.188000000000002</v>
      </c>
      <c r="X10" s="7">
        <v>-81.5</v>
      </c>
      <c r="Y10" s="20">
        <v>35.4</v>
      </c>
    </row>
    <row r="11" spans="1:25">
      <c r="A11" s="1" t="s">
        <v>82</v>
      </c>
      <c r="B11" s="7">
        <v>-82</v>
      </c>
      <c r="C11" s="5">
        <v>35.4</v>
      </c>
      <c r="D11" s="7">
        <v>-82</v>
      </c>
      <c r="E11" s="5">
        <v>34.905000000000001</v>
      </c>
      <c r="F11" s="7">
        <v>-82</v>
      </c>
      <c r="G11" s="5">
        <v>35.411999999999999</v>
      </c>
      <c r="H11" s="7">
        <v>-82</v>
      </c>
      <c r="I11" s="5">
        <v>35.411999999999999</v>
      </c>
      <c r="J11" s="7">
        <v>-82</v>
      </c>
      <c r="K11" s="20">
        <v>35.423999999999999</v>
      </c>
      <c r="L11" s="7">
        <v>-82</v>
      </c>
      <c r="M11" s="20">
        <v>35.417999999999999</v>
      </c>
      <c r="N11" s="7">
        <v>-82</v>
      </c>
      <c r="O11" s="20">
        <v>35.393999999999998</v>
      </c>
      <c r="P11" s="7">
        <v>-82</v>
      </c>
      <c r="Q11" s="20">
        <v>35.270000000000003</v>
      </c>
      <c r="R11" s="7">
        <v>-82</v>
      </c>
      <c r="S11" s="20">
        <v>34.89</v>
      </c>
      <c r="T11" s="7">
        <v>-82</v>
      </c>
      <c r="U11" s="20">
        <v>35.06</v>
      </c>
      <c r="V11" s="7">
        <v>-82</v>
      </c>
      <c r="W11" s="20">
        <v>34.966000000000001</v>
      </c>
      <c r="X11" s="7">
        <v>-82</v>
      </c>
      <c r="Y11" s="20">
        <v>35.280999999999999</v>
      </c>
    </row>
    <row r="12" spans="1:25">
      <c r="A12" s="1">
        <v>31.881599999999999</v>
      </c>
      <c r="B12" s="7">
        <v>-82.5</v>
      </c>
      <c r="C12" s="5">
        <v>35.270000000000003</v>
      </c>
      <c r="D12" s="7">
        <v>-82.5</v>
      </c>
      <c r="E12" s="5">
        <v>34.523000000000003</v>
      </c>
      <c r="F12" s="7">
        <v>-82.5</v>
      </c>
      <c r="G12" s="5">
        <v>35.411999999999999</v>
      </c>
      <c r="H12" s="7">
        <v>-82.5</v>
      </c>
      <c r="I12" s="5">
        <v>35.411999999999999</v>
      </c>
      <c r="J12" s="7">
        <v>-82.5</v>
      </c>
      <c r="K12" s="20">
        <v>35.417999999999999</v>
      </c>
      <c r="L12" s="7">
        <v>-82.5</v>
      </c>
      <c r="M12" s="20">
        <v>35.417999999999999</v>
      </c>
      <c r="N12" s="7">
        <v>-82.5</v>
      </c>
      <c r="O12" s="20">
        <v>35.341000000000001</v>
      </c>
      <c r="P12" s="7">
        <v>-82.5</v>
      </c>
      <c r="Q12" s="20">
        <v>35.082999999999998</v>
      </c>
      <c r="R12" s="7">
        <v>-82.5</v>
      </c>
      <c r="S12" s="20">
        <v>34.686999999999998</v>
      </c>
      <c r="T12" s="7">
        <v>-82.5</v>
      </c>
      <c r="U12" s="20">
        <v>34.603999999999999</v>
      </c>
      <c r="V12" s="7">
        <v>-82.5</v>
      </c>
      <c r="W12" s="20">
        <v>34.637999999999998</v>
      </c>
      <c r="X12" s="7">
        <v>-82.5</v>
      </c>
      <c r="Y12" s="20">
        <v>35.189</v>
      </c>
    </row>
    <row r="13" spans="1:25">
      <c r="A13" s="1" t="s">
        <v>32</v>
      </c>
      <c r="B13" s="7">
        <v>-83</v>
      </c>
      <c r="C13" s="5">
        <v>35.075000000000003</v>
      </c>
      <c r="D13" s="7">
        <v>-83</v>
      </c>
      <c r="E13" s="5">
        <v>33.853999999999999</v>
      </c>
      <c r="F13" s="7">
        <v>-83</v>
      </c>
      <c r="G13" s="5">
        <v>35.401000000000003</v>
      </c>
      <c r="H13" s="7">
        <v>-83</v>
      </c>
      <c r="I13" s="5">
        <v>35.4</v>
      </c>
      <c r="J13" s="7">
        <v>-83</v>
      </c>
      <c r="K13" s="20">
        <v>35.411999999999999</v>
      </c>
      <c r="L13" s="7">
        <v>-83</v>
      </c>
      <c r="M13" s="20">
        <v>35.395000000000003</v>
      </c>
      <c r="N13" s="7">
        <v>-83</v>
      </c>
      <c r="O13" s="20">
        <v>35.265000000000001</v>
      </c>
      <c r="P13" s="7">
        <v>-83</v>
      </c>
      <c r="Q13" s="20">
        <v>34.841000000000001</v>
      </c>
      <c r="R13" s="7">
        <v>-83</v>
      </c>
      <c r="S13" s="20">
        <v>34.313000000000002</v>
      </c>
      <c r="T13" s="7">
        <v>-83</v>
      </c>
      <c r="U13" s="20">
        <v>34.314</v>
      </c>
      <c r="V13" s="7">
        <v>-83</v>
      </c>
      <c r="W13" s="20">
        <v>34.192999999999998</v>
      </c>
      <c r="X13" s="7">
        <v>-83</v>
      </c>
      <c r="Y13" s="20">
        <v>34.869</v>
      </c>
    </row>
    <row r="14" spans="1:25">
      <c r="A14" s="1">
        <v>33.652799999999999</v>
      </c>
      <c r="B14" s="7">
        <v>-83.5</v>
      </c>
      <c r="C14" s="5">
        <v>34.688000000000002</v>
      </c>
      <c r="D14" s="7">
        <v>-83.5</v>
      </c>
      <c r="E14" s="5">
        <v>33.052</v>
      </c>
      <c r="F14" s="7">
        <v>-83.5</v>
      </c>
      <c r="G14" s="5">
        <v>35.359000000000002</v>
      </c>
      <c r="H14" s="7">
        <v>-83.5</v>
      </c>
      <c r="I14" s="5">
        <v>35.383000000000003</v>
      </c>
      <c r="J14" s="7">
        <v>-83.5</v>
      </c>
      <c r="K14" s="20">
        <v>35.411999999999999</v>
      </c>
      <c r="L14" s="7">
        <v>-83.5</v>
      </c>
      <c r="M14" s="20">
        <v>35.374000000000002</v>
      </c>
      <c r="N14" s="7">
        <v>-83.5</v>
      </c>
      <c r="O14" s="20">
        <v>35.183</v>
      </c>
      <c r="P14" s="7">
        <v>-83.5</v>
      </c>
      <c r="Q14" s="20">
        <v>34.570999999999998</v>
      </c>
      <c r="R14" s="7">
        <v>-83.5</v>
      </c>
      <c r="S14" s="20">
        <v>34.052</v>
      </c>
      <c r="T14" s="7">
        <v>-83.5</v>
      </c>
      <c r="U14" s="20">
        <v>33.433</v>
      </c>
      <c r="V14" s="7">
        <v>-83.5</v>
      </c>
      <c r="W14" s="20">
        <v>33.659999999999997</v>
      </c>
      <c r="X14" s="7">
        <v>-83.5</v>
      </c>
      <c r="Y14" s="20">
        <v>34.387</v>
      </c>
    </row>
    <row r="15" spans="1:25">
      <c r="B15" s="7">
        <v>-84</v>
      </c>
      <c r="C15" s="5">
        <v>34.384</v>
      </c>
      <c r="D15" s="7">
        <v>-84</v>
      </c>
      <c r="E15" s="5">
        <v>32.185000000000002</v>
      </c>
      <c r="F15" s="7">
        <v>-84</v>
      </c>
      <c r="G15" s="5">
        <v>35.198999999999998</v>
      </c>
      <c r="H15" s="7">
        <v>-84</v>
      </c>
      <c r="I15" s="5">
        <v>35.347000000000001</v>
      </c>
      <c r="J15" s="7">
        <v>-84</v>
      </c>
      <c r="K15" s="20">
        <v>35.411999999999999</v>
      </c>
      <c r="L15" s="7">
        <v>-84</v>
      </c>
      <c r="M15" s="20">
        <v>35.299999999999997</v>
      </c>
      <c r="N15" s="7">
        <v>-84</v>
      </c>
      <c r="O15" s="20">
        <v>34.994</v>
      </c>
      <c r="P15" s="7">
        <v>-84</v>
      </c>
      <c r="Q15" s="7">
        <v>34.125999999999998</v>
      </c>
      <c r="R15" s="7">
        <v>-84</v>
      </c>
      <c r="S15" s="20">
        <v>33.188000000000002</v>
      </c>
      <c r="T15" s="7">
        <v>-84</v>
      </c>
      <c r="U15" s="20">
        <v>32.090000000000003</v>
      </c>
      <c r="V15" s="7">
        <v>-84</v>
      </c>
      <c r="W15" s="20">
        <v>32.444000000000003</v>
      </c>
      <c r="X15" s="7">
        <v>-84</v>
      </c>
      <c r="Y15" s="20">
        <v>33.945999999999998</v>
      </c>
    </row>
    <row r="16" spans="1:25">
      <c r="B16" s="7">
        <v>-84.5</v>
      </c>
      <c r="C16" s="5">
        <v>33.777000000000001</v>
      </c>
      <c r="D16" s="7">
        <v>-84.5</v>
      </c>
      <c r="E16" s="5">
        <v>31.023</v>
      </c>
      <c r="F16" s="7">
        <v>-84.5</v>
      </c>
      <c r="G16" s="5">
        <v>35.052</v>
      </c>
      <c r="H16" s="7">
        <v>-84.5</v>
      </c>
      <c r="I16" s="5">
        <v>35.317</v>
      </c>
      <c r="J16" s="7">
        <v>-84.5</v>
      </c>
      <c r="K16" s="20">
        <v>35.411999999999999</v>
      </c>
      <c r="L16" s="7">
        <v>-84.5</v>
      </c>
      <c r="M16" s="20">
        <v>35.238</v>
      </c>
      <c r="N16" s="7">
        <v>-84.5</v>
      </c>
      <c r="O16" s="20">
        <v>34.799999999999997</v>
      </c>
      <c r="P16" s="7">
        <v>-84.5</v>
      </c>
      <c r="Q16" s="7">
        <v>33.746000000000002</v>
      </c>
      <c r="R16" s="7">
        <v>-84.5</v>
      </c>
      <c r="S16" s="20">
        <v>31.585000000000001</v>
      </c>
      <c r="T16" s="7">
        <v>-84.5</v>
      </c>
      <c r="U16" s="20">
        <v>30.532</v>
      </c>
      <c r="V16" s="7">
        <v>-84.5</v>
      </c>
      <c r="W16" s="20">
        <v>31.283999999999999</v>
      </c>
      <c r="X16" s="7">
        <v>-84.5</v>
      </c>
      <c r="Y16" s="20">
        <v>32.993000000000002</v>
      </c>
    </row>
    <row r="17" spans="2:25">
      <c r="B17" s="7">
        <v>-85</v>
      </c>
      <c r="C17" s="5">
        <v>32.89</v>
      </c>
      <c r="D17" s="7">
        <v>-85</v>
      </c>
      <c r="E17" s="5">
        <v>29.658000000000001</v>
      </c>
      <c r="F17" s="7">
        <v>-85</v>
      </c>
      <c r="G17" s="5">
        <v>34.343000000000004</v>
      </c>
      <c r="H17" s="7">
        <v>-85</v>
      </c>
      <c r="I17" s="5">
        <v>35.177</v>
      </c>
      <c r="J17" s="7">
        <v>-85</v>
      </c>
      <c r="K17" s="20">
        <v>35.366</v>
      </c>
      <c r="L17" s="7">
        <v>-85</v>
      </c>
      <c r="M17" s="20">
        <v>35.055</v>
      </c>
      <c r="N17" s="7">
        <v>-85</v>
      </c>
      <c r="O17" s="20">
        <v>34.350999999999999</v>
      </c>
      <c r="P17" s="7">
        <v>-85</v>
      </c>
      <c r="Q17" s="7">
        <v>32.185000000000002</v>
      </c>
      <c r="R17" s="7">
        <v>-85</v>
      </c>
      <c r="S17" s="7">
        <v>29.189</v>
      </c>
      <c r="T17" s="7">
        <v>-85</v>
      </c>
      <c r="U17" s="7">
        <v>28.391999999999999</v>
      </c>
      <c r="V17" s="7">
        <v>-85</v>
      </c>
      <c r="W17" s="20">
        <v>29.327999999999999</v>
      </c>
      <c r="X17" s="7">
        <v>-85</v>
      </c>
      <c r="Y17" s="20">
        <v>31.437999999999999</v>
      </c>
    </row>
    <row r="18" spans="2:25">
      <c r="B18" s="7">
        <v>-85.5</v>
      </c>
      <c r="C18" s="5">
        <v>31.218</v>
      </c>
      <c r="D18" s="7">
        <v>-85.5</v>
      </c>
      <c r="E18" s="5">
        <v>25.452000000000002</v>
      </c>
      <c r="F18" s="7">
        <v>-85.5</v>
      </c>
      <c r="G18" s="5">
        <v>33.393999999999998</v>
      </c>
      <c r="H18" s="7">
        <v>-85.5</v>
      </c>
      <c r="I18" s="5">
        <v>34.881</v>
      </c>
      <c r="J18" s="7">
        <v>-85.5</v>
      </c>
      <c r="K18" s="20">
        <v>35.331000000000003</v>
      </c>
      <c r="L18" s="7">
        <v>-85.5</v>
      </c>
      <c r="M18" s="20">
        <v>34.744</v>
      </c>
      <c r="N18" s="7">
        <v>-85.5</v>
      </c>
      <c r="O18" s="7">
        <v>34.243000000000002</v>
      </c>
      <c r="P18" s="7">
        <v>-85.5</v>
      </c>
      <c r="Q18" s="7">
        <v>29.811</v>
      </c>
      <c r="R18" s="7">
        <v>-85.5</v>
      </c>
      <c r="S18" s="7">
        <v>25.605</v>
      </c>
      <c r="T18" s="7">
        <v>-85.5</v>
      </c>
      <c r="U18" s="7">
        <v>25.585000000000001</v>
      </c>
      <c r="V18" s="7">
        <v>-85.5</v>
      </c>
      <c r="W18" s="7">
        <v>27.038</v>
      </c>
      <c r="X18" s="7">
        <v>-85.5</v>
      </c>
      <c r="Y18" s="7">
        <v>29.273</v>
      </c>
    </row>
    <row r="19" spans="2:25">
      <c r="B19" s="7">
        <v>-86</v>
      </c>
      <c r="C19" s="5">
        <v>29.917000000000002</v>
      </c>
      <c r="D19" s="7">
        <v>-86</v>
      </c>
      <c r="E19" s="5">
        <v>21.585999999999999</v>
      </c>
      <c r="F19" s="7">
        <v>-86</v>
      </c>
      <c r="G19" s="5">
        <v>32.045999999999999</v>
      </c>
      <c r="H19" s="7">
        <v>-86</v>
      </c>
      <c r="I19" s="5">
        <v>34.121000000000002</v>
      </c>
      <c r="J19" s="7">
        <v>-86</v>
      </c>
      <c r="K19" s="20">
        <v>35.118000000000002</v>
      </c>
      <c r="L19" s="7">
        <v>-86</v>
      </c>
      <c r="M19" s="7">
        <v>34.491</v>
      </c>
      <c r="N19" s="7">
        <v>-86</v>
      </c>
      <c r="O19" s="7">
        <v>33.398000000000003</v>
      </c>
      <c r="P19" s="7">
        <v>-86</v>
      </c>
      <c r="Q19" s="7">
        <v>26.495000000000001</v>
      </c>
      <c r="R19" s="7">
        <v>-86</v>
      </c>
      <c r="S19" s="7">
        <v>22.402999999999999</v>
      </c>
      <c r="T19" s="7">
        <v>-86</v>
      </c>
      <c r="U19" s="7">
        <v>22.329000000000001</v>
      </c>
      <c r="V19" s="7">
        <v>-86</v>
      </c>
      <c r="W19" s="7">
        <v>23.77</v>
      </c>
      <c r="X19" s="7">
        <v>-86</v>
      </c>
      <c r="Y19" s="7">
        <v>25.811</v>
      </c>
    </row>
    <row r="20" spans="2:25">
      <c r="B20" s="7">
        <v>-86.5</v>
      </c>
      <c r="C20" s="5">
        <v>26.513999999999999</v>
      </c>
      <c r="D20" s="7"/>
      <c r="E20" s="5"/>
      <c r="F20" s="7">
        <v>-86.5</v>
      </c>
      <c r="G20" s="5">
        <v>29.298999999999999</v>
      </c>
      <c r="H20" s="7">
        <v>-86.5</v>
      </c>
      <c r="I20" s="5">
        <v>33.101999999999997</v>
      </c>
      <c r="J20" s="7">
        <v>-86.5</v>
      </c>
      <c r="K20" s="7">
        <v>34.746000000000002</v>
      </c>
      <c r="L20" s="7">
        <v>-86.5</v>
      </c>
      <c r="M20" s="7">
        <v>34.045000000000002</v>
      </c>
      <c r="N20" s="7">
        <v>-86.5</v>
      </c>
      <c r="O20" s="7">
        <v>31.991</v>
      </c>
      <c r="P20" s="7">
        <v>-86.5</v>
      </c>
      <c r="Q20" s="7">
        <v>23.478000000000002</v>
      </c>
      <c r="R20" s="7"/>
      <c r="S20" s="7"/>
      <c r="T20" s="7"/>
      <c r="U20" s="7"/>
      <c r="V20" s="7"/>
      <c r="W20" s="7"/>
      <c r="X20" s="7">
        <v>-86.5</v>
      </c>
      <c r="Y20" s="7">
        <v>23.138999999999999</v>
      </c>
    </row>
    <row r="21" spans="2:25">
      <c r="B21" s="7">
        <v>-87</v>
      </c>
      <c r="C21" s="5">
        <v>23.247</v>
      </c>
      <c r="D21" s="7"/>
      <c r="E21" s="5"/>
      <c r="F21" s="7">
        <v>-87</v>
      </c>
      <c r="G21" s="5">
        <v>25.85</v>
      </c>
      <c r="H21" s="7">
        <v>-87</v>
      </c>
      <c r="I21" s="5">
        <v>31.61</v>
      </c>
      <c r="J21" s="7">
        <v>-87</v>
      </c>
      <c r="K21" s="7">
        <v>33.871000000000002</v>
      </c>
      <c r="L21" s="7">
        <v>-87</v>
      </c>
      <c r="M21" s="7">
        <v>33.485999999999997</v>
      </c>
      <c r="N21" s="7">
        <v>-87</v>
      </c>
      <c r="O21" s="7">
        <v>29.8</v>
      </c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>
        <v>-87.5</v>
      </c>
      <c r="G22" s="5">
        <v>23.512</v>
      </c>
      <c r="H22" s="7">
        <v>-87.5</v>
      </c>
      <c r="I22" s="5">
        <v>29.927</v>
      </c>
      <c r="J22" s="7">
        <v>-87.5</v>
      </c>
      <c r="K22" s="7">
        <v>32.938000000000002</v>
      </c>
      <c r="L22" s="7">
        <v>-87.5</v>
      </c>
      <c r="M22" s="7">
        <v>32.223999999999997</v>
      </c>
      <c r="N22" s="7">
        <v>-87.5</v>
      </c>
      <c r="O22" s="7">
        <v>27.286999999999999</v>
      </c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>
        <v>-88</v>
      </c>
      <c r="I23" s="5">
        <v>27.202000000000002</v>
      </c>
      <c r="J23" s="7">
        <v>-88</v>
      </c>
      <c r="K23" s="7">
        <v>30.992999999999999</v>
      </c>
      <c r="L23" s="7">
        <v>-88</v>
      </c>
      <c r="M23" s="7">
        <v>30.178999999999998</v>
      </c>
      <c r="N23" s="7">
        <v>-88</v>
      </c>
      <c r="O23" s="7">
        <v>23.898</v>
      </c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>
        <v>-88.5</v>
      </c>
      <c r="I24" s="5">
        <v>23.768000000000001</v>
      </c>
      <c r="J24" s="7">
        <v>-88.5</v>
      </c>
      <c r="K24" s="7">
        <v>28.669</v>
      </c>
      <c r="L24" s="7">
        <v>-88.5</v>
      </c>
      <c r="M24" s="7">
        <v>27.762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>
        <v>-89</v>
      </c>
      <c r="K25" s="7">
        <v>25.338999999999999</v>
      </c>
      <c r="L25" s="7">
        <v>-89</v>
      </c>
      <c r="M25" s="7">
        <v>23.957000000000001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>
        <v>-89.5</v>
      </c>
      <c r="K26" s="7">
        <v>22.01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-86.762809917355369</v>
      </c>
      <c r="C80" s="49"/>
      <c r="D80" s="49">
        <f t="shared" ref="D80" ca="1" si="0">IF(ISNA(MATCH($A$10,E7:E78,$E$1)),"N/A",FORECAST($A$10,OFFSET(D7:D78,MATCH($A$10,E7:E78,$E$1)-1,0,2),OFFSET(E7:E78,MATCH($A$10,E7:E78,$E$1)-1,0,2)))</f>
        <v>-85.584738748060005</v>
      </c>
      <c r="E80" s="49"/>
      <c r="F80" s="49">
        <f t="shared" ref="F80" ca="1" si="1">IF(ISNA(MATCH($A$10,G7:G78,$E$1)),"N/A",FORECAST($A$10,OFFSET(F7:F78,MATCH($A$10,G7:G78,$E$1)-1,0,2),OFFSET(G7:G78,MATCH($A$10,G7:G78,$E$1)-1,0,2)))</f>
        <v>-87.225235243798124</v>
      </c>
      <c r="G80" s="49"/>
      <c r="H80" s="49">
        <f t="shared" ref="H80" ca="1" si="2">IF(ISNA(MATCH($A$10,I7:I78,$E$1)),"N/A",FORECAST($A$10,OFFSET(H7:H78,MATCH($A$10,I7:I78,$E$1)-1,0,2),OFFSET(I7:I78,MATCH($A$10,I7:I78,$E$1)-1,0,2)))</f>
        <v>-88.350203843913803</v>
      </c>
      <c r="I80" s="49"/>
      <c r="J80" s="49">
        <f t="shared" ref="J80" ca="1" si="3">IF(ISNA(MATCH($A$10,K7:K78,$E$1)),"N/A",FORECAST($A$10,OFFSET(J7:J78,MATCH($A$10,K7:K78,$E$1)-1,0,2),OFFSET(K7:K78,MATCH($A$10,K7:K78,$E$1)-1,0,2)))</f>
        <v>-89.08143586662662</v>
      </c>
      <c r="K80" s="49"/>
      <c r="L80" s="49">
        <f t="shared" ref="L80" ca="1" si="4">IF(ISNA(MATCH($A$10,M7:M78,$E$1)),"N/A",FORECAST($A$10,OFFSET(L7:L78,MATCH($A$10,M7:M78,$E$1)-1,0,2),OFFSET(M7:M78,MATCH($A$10,M7:M78,$E$1)-1,0,2)))</f>
        <v>-88.889645203679365</v>
      </c>
      <c r="M80" s="49"/>
      <c r="N80" s="49">
        <f t="shared" ref="N80" ca="1" si="5">IF(ISNA(MATCH($A$10,O7:O78,$E$1)),"N/A",FORECAST($A$10,OFFSET(N7:N78,MATCH($A$10,O7:O78,$E$1)-1,0,2),OFFSET(O7:O78,MATCH($A$10,O7:O78,$E$1)-1,0,2)))</f>
        <v>-87.867394511655363</v>
      </c>
      <c r="O80" s="49"/>
      <c r="P80" s="49">
        <f t="shared" ref="P80" ca="1" si="6">IF(ISNA(MATCH($A$10,Q7:Q78,$E$1)),"N/A",FORECAST($A$10,OFFSET(P7:P78,MATCH($A$10,Q7:Q78,$E$1)-1,0,2),OFFSET(Q7:Q78,MATCH($A$10,Q7:Q78,$E$1)-1,0,2)))</f>
        <v>-86.281438515081206</v>
      </c>
      <c r="Q80" s="49"/>
      <c r="R80" s="49">
        <f t="shared" ref="R80" ca="1" si="7">IF(ISNA(MATCH($A$10,S7:S78,$E$1)),"N/A",FORECAST($A$10,OFFSET(R7:R78,MATCH($A$10,S7:S78,$E$1)-1,0,2),OFFSET(S7:S78,MATCH($A$10,S7:S78,$E$1)-1,0,2)))</f>
        <v>-85.626202373516549</v>
      </c>
      <c r="S80" s="49"/>
      <c r="T80" s="49">
        <f t="shared" ref="T80" ca="1" si="8">IF(ISNA(MATCH($A$10,U7:U78,$E$1)),"N/A",FORECAST($A$10,OFFSET(T7:T78,MATCH($A$10,U7:U78,$E$1)-1,0,2),OFFSET(U7:U78,MATCH($A$10,U7:U78,$E$1)-1,0,2)))</f>
        <v>-85.621038083538096</v>
      </c>
      <c r="U80" s="49"/>
      <c r="V80" s="49">
        <f t="shared" ref="V80" ca="1" si="9">IF(ISNA(MATCH($A$10,W7:W78,$E$1)),"N/A",FORECAST($A$10,OFFSET(V7:V78,MATCH($A$10,W7:W78,$E$1)-1,0,2),OFFSET(W7:W78,MATCH($A$10,W7:W78,$E$1)-1,0,2)))</f>
        <v>-85.84290085679315</v>
      </c>
      <c r="W80" s="49"/>
      <c r="X80" s="49">
        <f t="shared" ref="X80" ca="1" si="10">IF(ISNA(MATCH($A$10,Y7:Y78,$E$1)),"N/A",FORECAST($A$10,OFFSET(X7:X78,MATCH($A$10,Y7:Y78,$E$1)-1,0,2),OFFSET(Y7:Y78,MATCH($A$10,Y7:Y78,$E$1)-1,0,2)))</f>
        <v>-86.189782934131742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-86.762809917355369</v>
      </c>
      <c r="C81" s="49"/>
      <c r="D81" s="49">
        <f ca="1">IF(D80="N/A",'General Info'!$B$30,'Ori1-Raw Data'!D80:E80)</f>
        <v>-85.584738748060005</v>
      </c>
      <c r="E81" s="49"/>
      <c r="F81" s="49">
        <f ca="1">IF(F80="N/A",'General Info'!$B$30,'Ori1-Raw Data'!F80:G80)</f>
        <v>-87.225235243798124</v>
      </c>
      <c r="G81" s="49"/>
      <c r="H81" s="49">
        <f ca="1">IF(H80="N/A",'General Info'!$B$30,'Ori1-Raw Data'!H80:I80)</f>
        <v>-88.350203843913803</v>
      </c>
      <c r="I81" s="49"/>
      <c r="J81" s="49">
        <f ca="1">IF(J80="N/A",'General Info'!$B$30,'Ori1-Raw Data'!J80:K80)</f>
        <v>-89.08143586662662</v>
      </c>
      <c r="K81" s="49"/>
      <c r="L81" s="49">
        <f ca="1">IF(L80="N/A",'General Info'!$B$30,'Ori1-Raw Data'!L80:M80)</f>
        <v>-88.889645203679365</v>
      </c>
      <c r="M81" s="49"/>
      <c r="N81" s="49">
        <f ca="1">IF(N80="N/A",'General Info'!$B$30,'Ori1-Raw Data'!N80:O80)</f>
        <v>-87.867394511655363</v>
      </c>
      <c r="O81" s="49"/>
      <c r="P81" s="49">
        <f ca="1">IF(P80="N/A",'General Info'!$B$30,'Ori1-Raw Data'!P80:Q80)</f>
        <v>-86.281438515081206</v>
      </c>
      <c r="Q81" s="49"/>
      <c r="R81" s="49">
        <f ca="1">IF(R80="N/A",'General Info'!$B$30,'Ori1-Raw Data'!R80:S80)</f>
        <v>-85.626202373516549</v>
      </c>
      <c r="S81" s="49"/>
      <c r="T81" s="49">
        <f ca="1">IF(T80="N/A",'General Info'!$B$30,'Ori1-Raw Data'!T80:U80)</f>
        <v>-85.621038083538096</v>
      </c>
      <c r="U81" s="49"/>
      <c r="V81" s="49">
        <f ca="1">IF(V80="N/A",'General Info'!$B$30,'Ori1-Raw Data'!V80:W80)</f>
        <v>-85.84290085679315</v>
      </c>
      <c r="W81" s="49"/>
      <c r="X81" s="49">
        <f ca="1">IF(X80="N/A",'General Info'!$B$30,'Ori1-Raw Data'!X80:Y80)</f>
        <v>-86.189782934131742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-85.301555023923441</v>
      </c>
      <c r="C82" s="49"/>
      <c r="D82" s="49">
        <f t="shared" ref="D82" ca="1" si="11">IF(ISNA(MATCH($A$12,E8:E79,$E$1)),"N/A",FORECAST($A$12,OFFSET(D8:D79,MATCH($A$12,E8:E79,$E$1)-1,0,2),OFFSET(E8:E79,MATCH($A$12,E8:E79,$E$1)-1,0,2)))</f>
        <v>-84.130550774526668</v>
      </c>
      <c r="E82" s="49"/>
      <c r="F82" s="49">
        <f t="shared" ref="F82" ca="1" si="12">IF(ISNA(MATCH($A$12,G8:G79,$E$1)),"N/A",FORECAST($A$12,OFFSET(F8:F79,MATCH($A$12,G8:G79,$E$1)-1,0,2),OFFSET(G8:G79,MATCH($A$12,G8:G79,$E$1)-1,0,2)))</f>
        <v>-86.029923552966878</v>
      </c>
      <c r="G82" s="49"/>
      <c r="H82" s="49">
        <f t="shared" ref="H82" ca="1" si="13">IF(ISNA(MATCH($A$12,I8:I79,$E$1)),"N/A",FORECAST($A$12,OFFSET(H8:H79,MATCH($A$12,I8:I79,$E$1)-1,0,2),OFFSET(I8:I79,MATCH($A$12,I8:I79,$E$1)-1,0,2)))</f>
        <v>-86.908981233243964</v>
      </c>
      <c r="I82" s="49"/>
      <c r="J82" s="49">
        <f t="shared" ref="J82" ca="1" si="14">IF(ISNA(MATCH($A$12,K8:K79,$E$1)),"N/A",FORECAST($A$12,OFFSET(J8:J79,MATCH($A$12,K8:K79,$E$1)-1,0,2),OFFSET(K8:K79,MATCH($A$12,K8:K79,$E$1)-1,0,2)))</f>
        <v>-87.771568123393322</v>
      </c>
      <c r="K82" s="49"/>
      <c r="L82" s="49">
        <f t="shared" ref="L82" ca="1" si="15">IF(ISNA(MATCH($A$12,M8:M79,$E$1)),"N/A",FORECAST($A$12,OFFSET(L8:L79,MATCH($A$12,M8:M79,$E$1)-1,0,2),OFFSET(M8:M79,MATCH($A$12,M8:M79,$E$1)-1,0,2)))</f>
        <v>-87.583716381418085</v>
      </c>
      <c r="M82" s="49"/>
      <c r="N82" s="49">
        <f t="shared" ref="N82" ca="1" si="16">IF(ISNA(MATCH($A$12,O8:O79,$E$1)),"N/A",FORECAST($A$12,OFFSET(N8:N79,MATCH($A$12,O8:O79,$E$1)-1,0,2),OFFSET(O8:O79,MATCH($A$12,O8:O79,$E$1)-1,0,2)))</f>
        <v>-86.524965769055228</v>
      </c>
      <c r="O82" s="49"/>
      <c r="P82" s="49">
        <f t="shared" ref="P82" ca="1" si="17">IF(ISNA(MATCH($A$12,Q8:Q79,$E$1)),"N/A",FORECAST($A$12,OFFSET(P8:P79,MATCH($A$12,Q8:Q79,$E$1)-1,0,2),OFFSET(Q8:Q79,MATCH($A$12,Q8:Q79,$E$1)-1,0,2)))</f>
        <v>-85.063900589721982</v>
      </c>
      <c r="Q82" s="49"/>
      <c r="R82" s="49">
        <f t="shared" ref="R82" ca="1" si="18">IF(ISNA(MATCH($A$12,S8:S79,$E$1)),"N/A",FORECAST($A$12,OFFSET(R8:R79,MATCH($A$12,S8:S79,$E$1)-1,0,2),OFFSET(S8:S79,MATCH($A$12,S8:S79,$E$1)-1,0,2)))</f>
        <v>-84.407485963817834</v>
      </c>
      <c r="S82" s="49"/>
      <c r="T82" s="49">
        <f t="shared" ref="T82" ca="1" si="19">IF(ISNA(MATCH($A$12,U8:U79,$E$1)),"N/A",FORECAST($A$12,OFFSET(T8:T79,MATCH($A$12,U8:U79,$E$1)-1,0,2),OFFSET(U8:U79,MATCH($A$12,U8:U79,$E$1)-1,0,2)))</f>
        <v>-84.066880616174586</v>
      </c>
      <c r="U82" s="49"/>
      <c r="V82" s="49">
        <f t="shared" ref="V82" ca="1" si="20">IF(ISNA(MATCH($A$12,W8:W79,$E$1)),"N/A",FORECAST($A$12,OFFSET(V8:V79,MATCH($A$12,W8:W79,$E$1)-1,0,2),OFFSET(W8:W79,MATCH($A$12,W8:W79,$E$1)-1,0,2)))</f>
        <v>-84.242413793103452</v>
      </c>
      <c r="W82" s="49"/>
      <c r="X82" s="49">
        <f t="shared" ref="X82" ca="1" si="21">IF(ISNA(MATCH($A$12,Y8:Y79,$E$1)),"N/A",FORECAST($A$12,OFFSET(X8:X79,MATCH($A$12,Y8:Y79,$E$1)-1,0,2),OFFSET(Y8:Y79,MATCH($A$12,Y8:Y79,$E$1)-1,0,2)))</f>
        <v>-84.857363344051436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-85.301555023923441</v>
      </c>
      <c r="C83" s="49"/>
      <c r="D83" s="49">
        <f ca="1">IF(D82="N/A",'General Info'!$B$30,'Ori1-Raw Data'!D82)</f>
        <v>-84.130550774526668</v>
      </c>
      <c r="E83" s="49"/>
      <c r="F83" s="49">
        <f ca="1">IF(F82="N/A",'General Info'!$B$30,'Ori1-Raw Data'!F82)</f>
        <v>-86.029923552966878</v>
      </c>
      <c r="G83" s="49"/>
      <c r="H83" s="49">
        <f ca="1">IF(H82="N/A",'General Info'!$B$30,'Ori1-Raw Data'!H82)</f>
        <v>-86.908981233243964</v>
      </c>
      <c r="I83" s="49"/>
      <c r="J83" s="49">
        <f ca="1">IF(J82="N/A",'General Info'!$B$30,'Ori1-Raw Data'!J82)</f>
        <v>-87.771568123393322</v>
      </c>
      <c r="K83" s="49"/>
      <c r="L83" s="49">
        <f ca="1">IF(L82="N/A",'General Info'!$B$30,'Ori1-Raw Data'!L82)</f>
        <v>-87.583716381418085</v>
      </c>
      <c r="M83" s="49"/>
      <c r="N83" s="49">
        <f ca="1">IF(N82="N/A",'General Info'!$B$30,'Ori1-Raw Data'!N82)</f>
        <v>-86.524965769055228</v>
      </c>
      <c r="O83" s="49"/>
      <c r="P83" s="49">
        <f ca="1">IF(P82="N/A",'General Info'!$B$30,'Ori1-Raw Data'!P82)</f>
        <v>-85.063900589721982</v>
      </c>
      <c r="Q83" s="49"/>
      <c r="R83" s="49">
        <f ca="1">IF(R82="N/A",'General Info'!$B$30,'Ori1-Raw Data'!R82)</f>
        <v>-84.407485963817834</v>
      </c>
      <c r="S83" s="49"/>
      <c r="T83" s="49">
        <f ca="1">IF(T82="N/A",'General Info'!$B$30,'Ori1-Raw Data'!T82)</f>
        <v>-84.066880616174586</v>
      </c>
      <c r="U83" s="49"/>
      <c r="V83" s="49">
        <f ca="1">IF(V82="N/A",'General Info'!$B$30,'Ori1-Raw Data'!V82)</f>
        <v>-84.242413793103452</v>
      </c>
      <c r="W83" s="49"/>
      <c r="X83" s="49">
        <f ca="1">IF(X82="N/A",'General Info'!$B$30,'Ori1-Raw Data'!X82)</f>
        <v>-84.857363344051436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-87.131150335273674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-85.773159256161762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20">
    <sortCondition descending="1" ref="Y7"/>
  </sortState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O14" sqref="O14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35.259</v>
      </c>
      <c r="D7" s="7">
        <v>-80</v>
      </c>
      <c r="E7" s="5">
        <v>35.365000000000002</v>
      </c>
      <c r="F7" s="7">
        <v>-80</v>
      </c>
      <c r="G7" s="5">
        <v>35.259</v>
      </c>
      <c r="H7" s="7">
        <v>-80</v>
      </c>
      <c r="I7" s="5">
        <v>35.311999999999998</v>
      </c>
      <c r="J7" s="7">
        <v>-80</v>
      </c>
      <c r="K7" s="20">
        <v>35.200000000000003</v>
      </c>
      <c r="L7" s="7">
        <v>-80</v>
      </c>
      <c r="M7" s="20">
        <v>35.393999999999998</v>
      </c>
      <c r="N7" s="7">
        <v>-80</v>
      </c>
      <c r="O7" s="20">
        <v>35.423999999999999</v>
      </c>
      <c r="P7" s="7">
        <v>-80</v>
      </c>
      <c r="Q7" s="20">
        <v>35.423999999999999</v>
      </c>
      <c r="R7" s="7">
        <v>-80</v>
      </c>
      <c r="S7" s="20">
        <v>35.423999999999999</v>
      </c>
      <c r="T7" s="7">
        <v>-80</v>
      </c>
      <c r="U7" s="20">
        <v>35.423999999999999</v>
      </c>
      <c r="V7" s="7">
        <v>-80</v>
      </c>
      <c r="W7" s="20">
        <v>35.423999999999999</v>
      </c>
      <c r="X7" s="7">
        <v>-80</v>
      </c>
      <c r="Y7" s="20">
        <v>35.286999999999999</v>
      </c>
    </row>
    <row r="8" spans="1:25">
      <c r="B8" s="7">
        <v>-80.5</v>
      </c>
      <c r="C8" s="5">
        <v>35.052</v>
      </c>
      <c r="D8" s="7">
        <v>-80.5</v>
      </c>
      <c r="E8" s="5">
        <v>35.234000000000002</v>
      </c>
      <c r="F8" s="7">
        <v>-80.5</v>
      </c>
      <c r="G8" s="5">
        <v>35.082999999999998</v>
      </c>
      <c r="H8" s="7">
        <v>-80.5</v>
      </c>
      <c r="I8" s="5">
        <v>35.090000000000003</v>
      </c>
      <c r="J8" s="7">
        <v>-80.5</v>
      </c>
      <c r="K8" s="20">
        <v>34.869999999999997</v>
      </c>
      <c r="L8" s="7">
        <v>-80.5</v>
      </c>
      <c r="M8" s="20">
        <v>35.372</v>
      </c>
      <c r="N8" s="7">
        <v>-80.5</v>
      </c>
      <c r="O8" s="20">
        <v>35.423999999999999</v>
      </c>
      <c r="P8" s="7">
        <v>-80.5</v>
      </c>
      <c r="Q8" s="20">
        <v>35.423999999999999</v>
      </c>
      <c r="R8" s="7">
        <v>-80.5</v>
      </c>
      <c r="S8" s="20">
        <v>35.423999999999999</v>
      </c>
      <c r="T8" s="7">
        <v>-80.5</v>
      </c>
      <c r="U8" s="20">
        <v>35.423999999999999</v>
      </c>
      <c r="V8" s="7">
        <v>-80.5</v>
      </c>
      <c r="W8" s="20">
        <v>35.4</v>
      </c>
      <c r="X8" s="7">
        <v>-80.5</v>
      </c>
      <c r="Y8" s="20">
        <v>35.265000000000001</v>
      </c>
    </row>
    <row r="9" spans="1:25">
      <c r="A9" t="s">
        <v>31</v>
      </c>
      <c r="B9" s="7">
        <v>-81</v>
      </c>
      <c r="C9" s="5">
        <v>34.624000000000002</v>
      </c>
      <c r="D9" s="7">
        <v>-81</v>
      </c>
      <c r="E9" s="5">
        <v>34.939</v>
      </c>
      <c r="F9" s="7">
        <v>-81</v>
      </c>
      <c r="G9" s="5">
        <v>34.783000000000001</v>
      </c>
      <c r="H9" s="7">
        <v>-81</v>
      </c>
      <c r="I9" s="5">
        <v>34.253</v>
      </c>
      <c r="J9" s="7">
        <v>-81</v>
      </c>
      <c r="K9" s="20">
        <v>34.094999999999999</v>
      </c>
      <c r="L9" s="7">
        <v>-81</v>
      </c>
      <c r="M9" s="20">
        <v>35.218000000000004</v>
      </c>
      <c r="N9" s="7">
        <v>-81</v>
      </c>
      <c r="O9" s="20">
        <v>35.423999999999999</v>
      </c>
      <c r="P9" s="7">
        <v>-81</v>
      </c>
      <c r="Q9" s="20">
        <v>35.423999999999999</v>
      </c>
      <c r="R9" s="7">
        <v>-81</v>
      </c>
      <c r="S9" s="20">
        <v>35.423999999999999</v>
      </c>
      <c r="T9" s="7">
        <v>-81</v>
      </c>
      <c r="U9" s="20">
        <v>35.423999999999999</v>
      </c>
      <c r="V9" s="7">
        <v>-81</v>
      </c>
      <c r="W9" s="20">
        <v>35.4</v>
      </c>
      <c r="X9" s="7">
        <v>-81</v>
      </c>
      <c r="Y9" s="20">
        <v>35.082999999999998</v>
      </c>
    </row>
    <row r="10" spans="1:25">
      <c r="A10" s="1">
        <v>24.796800000000001</v>
      </c>
      <c r="B10" s="7">
        <v>-81.5</v>
      </c>
      <c r="C10" s="5">
        <v>34.412999999999997</v>
      </c>
      <c r="D10" s="7">
        <v>-81.5</v>
      </c>
      <c r="E10" s="5">
        <v>34.216000000000001</v>
      </c>
      <c r="F10" s="7">
        <v>-81.5</v>
      </c>
      <c r="G10" s="5">
        <v>33.860999999999997</v>
      </c>
      <c r="H10" s="7">
        <v>-81.5</v>
      </c>
      <c r="I10" s="5">
        <v>33.250999999999998</v>
      </c>
      <c r="J10" s="7">
        <v>-81.5</v>
      </c>
      <c r="K10" s="20">
        <v>33.122</v>
      </c>
      <c r="L10" s="7">
        <v>-81.5</v>
      </c>
      <c r="M10" s="20">
        <v>34.981000000000002</v>
      </c>
      <c r="N10" s="7">
        <v>-81.5</v>
      </c>
      <c r="O10" s="20">
        <v>35.423999999999999</v>
      </c>
      <c r="P10" s="7">
        <v>-81.5</v>
      </c>
      <c r="Q10" s="20">
        <v>35.423999999999999</v>
      </c>
      <c r="R10" s="7">
        <v>-81.5</v>
      </c>
      <c r="S10" s="20">
        <v>35.423999999999999</v>
      </c>
      <c r="T10" s="7">
        <v>-81.5</v>
      </c>
      <c r="U10" s="20">
        <v>35.411999999999999</v>
      </c>
      <c r="V10" s="7">
        <v>-81.5</v>
      </c>
      <c r="W10" s="20">
        <v>35.206000000000003</v>
      </c>
      <c r="X10" s="7">
        <v>-81.5</v>
      </c>
      <c r="Y10" s="20">
        <v>34.747</v>
      </c>
    </row>
    <row r="11" spans="1:25">
      <c r="A11" s="1" t="s">
        <v>82</v>
      </c>
      <c r="B11" s="7">
        <v>-82</v>
      </c>
      <c r="C11" s="5">
        <v>33.594999999999999</v>
      </c>
      <c r="D11" s="7">
        <v>-82</v>
      </c>
      <c r="E11" s="5">
        <v>33.514000000000003</v>
      </c>
      <c r="F11" s="7">
        <v>-82</v>
      </c>
      <c r="G11" s="5">
        <v>32.590000000000003</v>
      </c>
      <c r="H11" s="7">
        <v>-82</v>
      </c>
      <c r="I11" s="5">
        <v>31.956</v>
      </c>
      <c r="J11" s="7">
        <v>-82</v>
      </c>
      <c r="K11" s="20">
        <v>31.963000000000001</v>
      </c>
      <c r="L11" s="7">
        <v>-82</v>
      </c>
      <c r="M11" s="20">
        <v>34.238</v>
      </c>
      <c r="N11" s="7">
        <v>-82</v>
      </c>
      <c r="O11" s="20">
        <v>35.423999999999999</v>
      </c>
      <c r="P11" s="7">
        <v>-82</v>
      </c>
      <c r="Q11" s="20">
        <v>35.423999999999999</v>
      </c>
      <c r="R11" s="7">
        <v>-82</v>
      </c>
      <c r="S11" s="20">
        <v>35.423999999999999</v>
      </c>
      <c r="T11" s="7">
        <v>-82</v>
      </c>
      <c r="U11" s="20">
        <v>35.4</v>
      </c>
      <c r="V11" s="7">
        <v>-82</v>
      </c>
      <c r="W11" s="20">
        <v>34.963000000000001</v>
      </c>
      <c r="X11" s="7">
        <v>-82</v>
      </c>
      <c r="Y11" s="20">
        <v>33.898000000000003</v>
      </c>
    </row>
    <row r="12" spans="1:25">
      <c r="A12" s="1">
        <v>31.881599999999999</v>
      </c>
      <c r="B12" s="7">
        <v>-82.5</v>
      </c>
      <c r="C12" s="5">
        <v>32.289000000000001</v>
      </c>
      <c r="D12" s="7">
        <v>-82.5</v>
      </c>
      <c r="E12" s="5">
        <v>32.091999999999999</v>
      </c>
      <c r="F12" s="7">
        <v>-82.5</v>
      </c>
      <c r="G12" s="5">
        <v>30.876999999999999</v>
      </c>
      <c r="H12" s="7">
        <v>-82.5</v>
      </c>
      <c r="I12" s="5">
        <v>30.06</v>
      </c>
      <c r="J12" s="7">
        <v>-82.5</v>
      </c>
      <c r="K12" s="20">
        <v>30.582999999999998</v>
      </c>
      <c r="L12" s="7">
        <v>-82.5</v>
      </c>
      <c r="M12" s="20">
        <v>33.482999999999997</v>
      </c>
      <c r="N12" s="7">
        <v>-82.5</v>
      </c>
      <c r="O12" s="20">
        <v>35.383000000000003</v>
      </c>
      <c r="P12" s="7">
        <v>-82.5</v>
      </c>
      <c r="Q12" s="20">
        <v>35.423999999999999</v>
      </c>
      <c r="R12" s="7">
        <v>-82.5</v>
      </c>
      <c r="S12" s="20">
        <v>35.423999999999999</v>
      </c>
      <c r="T12" s="7">
        <v>-82.5</v>
      </c>
      <c r="U12" s="20">
        <v>35.323999999999998</v>
      </c>
      <c r="V12" s="7">
        <v>-82.5</v>
      </c>
      <c r="W12" s="20">
        <v>34.305999999999997</v>
      </c>
      <c r="X12" s="7">
        <v>-82.5</v>
      </c>
      <c r="Y12" s="20">
        <v>32.837000000000003</v>
      </c>
    </row>
    <row r="13" spans="1:25">
      <c r="A13" s="1" t="s">
        <v>32</v>
      </c>
      <c r="B13" s="7">
        <v>-83</v>
      </c>
      <c r="C13" s="5">
        <v>29.922999999999998</v>
      </c>
      <c r="D13" s="7">
        <v>-83</v>
      </c>
      <c r="E13" s="5">
        <v>30.347000000000001</v>
      </c>
      <c r="F13" s="7">
        <v>-83</v>
      </c>
      <c r="G13" s="5">
        <v>28.56</v>
      </c>
      <c r="H13" s="7">
        <v>-83</v>
      </c>
      <c r="I13" s="5">
        <v>28.856000000000002</v>
      </c>
      <c r="J13" s="7">
        <v>-83</v>
      </c>
      <c r="K13" s="20">
        <v>28.209</v>
      </c>
      <c r="L13" s="7">
        <v>-83</v>
      </c>
      <c r="M13" s="20">
        <v>32.393999999999998</v>
      </c>
      <c r="N13" s="7">
        <v>-83</v>
      </c>
      <c r="O13" s="20">
        <v>35.317999999999998</v>
      </c>
      <c r="P13" s="7">
        <v>-83</v>
      </c>
      <c r="Q13" s="20">
        <v>35.423999999999999</v>
      </c>
      <c r="R13" s="7">
        <v>-83</v>
      </c>
      <c r="S13" s="20">
        <v>35.423999999999999</v>
      </c>
      <c r="T13" s="7">
        <v>-83</v>
      </c>
      <c r="U13" s="20">
        <v>35.168999999999997</v>
      </c>
      <c r="V13" s="7">
        <v>-83</v>
      </c>
      <c r="W13" s="20">
        <v>33.162999999999997</v>
      </c>
      <c r="X13" s="7">
        <v>-83</v>
      </c>
      <c r="Y13" s="20">
        <v>31.111000000000001</v>
      </c>
    </row>
    <row r="14" spans="1:25">
      <c r="A14" s="1">
        <v>33.652799999999999</v>
      </c>
      <c r="B14" s="7">
        <v>-83.5</v>
      </c>
      <c r="C14" s="5">
        <v>27.135000000000002</v>
      </c>
      <c r="D14" s="7">
        <v>-83.5</v>
      </c>
      <c r="E14" s="5">
        <v>27.923999999999999</v>
      </c>
      <c r="F14" s="7">
        <v>-83.5</v>
      </c>
      <c r="G14" s="5">
        <v>25.846</v>
      </c>
      <c r="H14" s="7">
        <v>-83.5</v>
      </c>
      <c r="I14" s="5">
        <v>25.771999999999998</v>
      </c>
      <c r="J14" s="7">
        <v>-83.5</v>
      </c>
      <c r="K14" s="20">
        <v>25.782</v>
      </c>
      <c r="L14" s="7">
        <v>-83.5</v>
      </c>
      <c r="M14" s="20">
        <v>30.939</v>
      </c>
      <c r="N14" s="7">
        <v>-83.5</v>
      </c>
      <c r="O14" s="20">
        <v>35.206000000000003</v>
      </c>
      <c r="P14" s="7">
        <v>-83.5</v>
      </c>
      <c r="Q14" s="20">
        <v>35.412999999999997</v>
      </c>
      <c r="R14" s="7">
        <v>-83.5</v>
      </c>
      <c r="S14" s="20">
        <v>35.411999999999999</v>
      </c>
      <c r="T14" s="7">
        <v>-83.5</v>
      </c>
      <c r="U14" s="20">
        <v>34.863999999999997</v>
      </c>
      <c r="V14" s="7">
        <v>-83.5</v>
      </c>
      <c r="W14" s="20">
        <v>31.594000000000001</v>
      </c>
      <c r="X14" s="7">
        <v>-83.5</v>
      </c>
      <c r="Y14" s="20">
        <v>28.742000000000001</v>
      </c>
    </row>
    <row r="15" spans="1:25">
      <c r="B15" s="7">
        <v>-84</v>
      </c>
      <c r="C15" s="5">
        <v>23.786999999999999</v>
      </c>
      <c r="D15" s="7">
        <v>-84</v>
      </c>
      <c r="E15" s="5">
        <v>25.05</v>
      </c>
      <c r="F15" s="7">
        <v>-84</v>
      </c>
      <c r="G15" s="5">
        <v>23.085000000000001</v>
      </c>
      <c r="H15" s="7">
        <v>-84</v>
      </c>
      <c r="I15" s="5">
        <v>22.213000000000001</v>
      </c>
      <c r="J15" s="7">
        <v>-84</v>
      </c>
      <c r="K15" s="20">
        <v>21.893999999999998</v>
      </c>
      <c r="L15" s="7">
        <v>-84</v>
      </c>
      <c r="M15" s="20">
        <v>29.47</v>
      </c>
      <c r="N15" s="7">
        <v>-84</v>
      </c>
      <c r="O15" s="20">
        <v>34.935000000000002</v>
      </c>
      <c r="P15" s="7">
        <v>-84</v>
      </c>
      <c r="Q15" s="20">
        <v>35.387999999999998</v>
      </c>
      <c r="R15" s="7">
        <v>-84</v>
      </c>
      <c r="S15" s="20">
        <v>35.395000000000003</v>
      </c>
      <c r="T15" s="7">
        <v>-84</v>
      </c>
      <c r="U15" s="20">
        <v>34.158999999999999</v>
      </c>
      <c r="V15" s="7">
        <v>-84</v>
      </c>
      <c r="W15" s="20">
        <v>29.530999999999999</v>
      </c>
      <c r="X15" s="7">
        <v>-84</v>
      </c>
      <c r="Y15" s="20">
        <v>25.826000000000001</v>
      </c>
    </row>
    <row r="16" spans="1:25">
      <c r="B16" s="7"/>
      <c r="C16" s="5"/>
      <c r="D16" s="7">
        <v>-84.5</v>
      </c>
      <c r="E16" s="5">
        <v>21.638000000000002</v>
      </c>
      <c r="F16" s="7"/>
      <c r="G16" s="5"/>
      <c r="H16" s="7"/>
      <c r="I16" s="5"/>
      <c r="J16" s="7"/>
      <c r="K16" s="20"/>
      <c r="L16" s="7">
        <v>-84.5</v>
      </c>
      <c r="M16" s="20">
        <v>26.896000000000001</v>
      </c>
      <c r="N16" s="7">
        <v>-84.5</v>
      </c>
      <c r="O16" s="20">
        <v>34.01</v>
      </c>
      <c r="P16" s="7">
        <v>-84.5</v>
      </c>
      <c r="Q16" s="7">
        <v>35.353999999999999</v>
      </c>
      <c r="R16" s="7">
        <v>-84.5</v>
      </c>
      <c r="S16" s="20">
        <v>35.229999999999997</v>
      </c>
      <c r="T16" s="7">
        <v>-84.5</v>
      </c>
      <c r="U16" s="20">
        <v>33.298000000000002</v>
      </c>
      <c r="V16" s="7">
        <v>-84.5</v>
      </c>
      <c r="W16" s="20">
        <v>27.422000000000001</v>
      </c>
      <c r="X16" s="7">
        <v>-84.5</v>
      </c>
      <c r="Y16" s="20">
        <v>21.994</v>
      </c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>
        <v>-85</v>
      </c>
      <c r="M17" s="20">
        <v>23.652000000000001</v>
      </c>
      <c r="N17" s="7">
        <v>-85</v>
      </c>
      <c r="O17" s="20">
        <v>32.975999999999999</v>
      </c>
      <c r="P17" s="7">
        <v>-85</v>
      </c>
      <c r="Q17" s="7">
        <v>35.283000000000001</v>
      </c>
      <c r="R17" s="7">
        <v>-85</v>
      </c>
      <c r="S17" s="7">
        <v>35.058999999999997</v>
      </c>
      <c r="T17" s="7">
        <v>-85</v>
      </c>
      <c r="U17" s="7">
        <v>32.188000000000002</v>
      </c>
      <c r="V17" s="7">
        <v>-85</v>
      </c>
      <c r="W17" s="20">
        <v>24.527000000000001</v>
      </c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>
        <v>-85.5</v>
      </c>
      <c r="O18" s="7">
        <v>31.088999999999999</v>
      </c>
      <c r="P18" s="7">
        <v>-85.5</v>
      </c>
      <c r="Q18" s="7">
        <v>34.881</v>
      </c>
      <c r="R18" s="7">
        <v>-85.5</v>
      </c>
      <c r="S18" s="7">
        <v>34.238</v>
      </c>
      <c r="T18" s="7">
        <v>-85.5</v>
      </c>
      <c r="U18" s="7">
        <v>30.358000000000001</v>
      </c>
      <c r="V18" s="7">
        <v>-85.5</v>
      </c>
      <c r="W18" s="7">
        <v>21.637</v>
      </c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>
        <v>-86</v>
      </c>
      <c r="O19" s="7">
        <v>29.045000000000002</v>
      </c>
      <c r="P19" s="7">
        <v>-86</v>
      </c>
      <c r="Q19" s="7">
        <v>33.899000000000001</v>
      </c>
      <c r="R19" s="7">
        <v>-86</v>
      </c>
      <c r="S19" s="7">
        <v>33.033000000000001</v>
      </c>
      <c r="T19" s="7">
        <v>-86</v>
      </c>
      <c r="U19" s="7">
        <v>28.1</v>
      </c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>
        <v>-86.5</v>
      </c>
      <c r="O20" s="7">
        <v>26.013999999999999</v>
      </c>
      <c r="P20" s="7">
        <v>-86.5</v>
      </c>
      <c r="Q20" s="7">
        <v>32.325000000000003</v>
      </c>
      <c r="R20" s="7">
        <v>-86.5</v>
      </c>
      <c r="S20" s="7">
        <v>31.463000000000001</v>
      </c>
      <c r="T20" s="7">
        <v>-86.5</v>
      </c>
      <c r="U20" s="7">
        <v>24.687999999999999</v>
      </c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>
        <v>-87</v>
      </c>
      <c r="O21" s="7">
        <v>22.684999999999999</v>
      </c>
      <c r="P21" s="7">
        <v>-87</v>
      </c>
      <c r="Q21" s="7">
        <v>30.408999999999999</v>
      </c>
      <c r="R21" s="7">
        <v>-87</v>
      </c>
      <c r="S21" s="7">
        <v>29.356999999999999</v>
      </c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>
        <v>-87.5</v>
      </c>
      <c r="Q22" s="7">
        <v>28.103000000000002</v>
      </c>
      <c r="R22" s="7">
        <v>-87.5</v>
      </c>
      <c r="S22" s="7">
        <v>26.937000000000001</v>
      </c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>
        <v>-88</v>
      </c>
      <c r="Q23" s="7">
        <v>24.763000000000002</v>
      </c>
      <c r="R23" s="7">
        <v>-88</v>
      </c>
      <c r="S23" s="7">
        <v>23.18</v>
      </c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>
        <v>-88.5</v>
      </c>
      <c r="Q24" s="7">
        <v>21.356000000000002</v>
      </c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-83.849193548387092</v>
      </c>
      <c r="C80" s="56"/>
      <c r="D80" s="49">
        <f t="shared" ref="D80" ca="1" si="0">IF(ISNA(MATCH($A$10,E7:E78,$E$1)),"N/A",FORECAST($A$10,OFFSET(D7:D78,MATCH($A$10,E7:E78,$E$1)-1,0,2),OFFSET(E7:E78,MATCH($A$10,E7:E78,$E$1)-1,0,2)))</f>
        <v>-84.037104337631888</v>
      </c>
      <c r="E80" s="49"/>
      <c r="F80" s="49">
        <f t="shared" ref="F80" ca="1" si="1">IF(ISNA(MATCH($A$10,G7:G78,$E$1)),"N/A",FORECAST($A$10,OFFSET(F7:F78,MATCH($A$10,G7:G78,$E$1)-1,0,2),OFFSET(G7:G78,MATCH($A$10,G7:G78,$E$1)-1,0,2)))</f>
        <v>-83.69000362187613</v>
      </c>
      <c r="G80" s="49"/>
      <c r="H80" s="49">
        <f t="shared" ref="H80" ca="1" si="2">IF(ISNA(MATCH($A$10,I7:I78,$E$1)),"N/A",FORECAST($A$10,OFFSET(H7:H78,MATCH($A$10,I7:I78,$E$1)-1,0,2),OFFSET(I7:I78,MATCH($A$10,I7:I78,$E$1)-1,0,2)))</f>
        <v>-83.637004776622646</v>
      </c>
      <c r="I80" s="49"/>
      <c r="J80" s="49">
        <f t="shared" ref="J80" ca="1" si="3">IF(ISNA(MATCH($A$10,K7:K78,$E$1)),"N/A",FORECAST($A$10,OFFSET(J7:J78,MATCH($A$10,K7:K78,$E$1)-1,0,2),OFFSET(K7:K78,MATCH($A$10,K7:K78,$E$1)-1,0,2)))</f>
        <v>-83.626697530864206</v>
      </c>
      <c r="K80" s="49"/>
      <c r="L80" s="49">
        <f t="shared" ref="L80" ca="1" si="4">IF(ISNA(MATCH($A$10,M7:M78,$E$1)),"N/A",FORECAST($A$10,OFFSET(L7:L78,MATCH($A$10,M7:M78,$E$1)-1,0,2),OFFSET(M7:M78,MATCH($A$10,M7:M78,$E$1)-1,0,2)))</f>
        <v>-84.823551171393333</v>
      </c>
      <c r="M80" s="49"/>
      <c r="N80" s="49">
        <f ca="1">IF(ISNA(MATCH($A$10,O7:O78,$E$1)),"N/A",FORECAST($A$10,OFFSET(N7:N78,MATCH($A$10,O7:O78,$E$1)-1,0,2),OFFSET(O7:O78,MATCH($A$10,O7:O78,$E$1)-1,0,2)))</f>
        <v>-86.682817662961853</v>
      </c>
      <c r="O80" s="49"/>
      <c r="P80" s="49">
        <f t="shared" ref="P80" ca="1" si="5">IF(ISNA(MATCH($A$10,Q7:Q78,$E$1)),"N/A",FORECAST($A$10,OFFSET(P7:P78,MATCH($A$10,Q7:Q78,$E$1)-1,0,2),OFFSET(Q7:Q78,MATCH($A$10,Q7:Q78,$E$1)-1,0,2)))</f>
        <v>-87.994940119760471</v>
      </c>
      <c r="Q80" s="49"/>
      <c r="R80" s="49">
        <f t="shared" ref="R80" ca="1" si="6">IF(ISNA(MATCH($A$10,S7:S78,$E$1)),"N/A",FORECAST($A$10,OFFSET(R7:R78,MATCH($A$10,S7:S78,$E$1)-1,0,2),OFFSET(S7:S78,MATCH($A$10,S7:S78,$E$1)-1,0,2)))</f>
        <v>-87.784828320468463</v>
      </c>
      <c r="S80" s="49"/>
      <c r="T80" s="49">
        <f t="shared" ref="T80" ca="1" si="7">IF(ISNA(MATCH($A$10,U7:U78,$E$1)),"N/A",FORECAST($A$10,OFFSET(T7:T78,MATCH($A$10,U7:U78,$E$1)-1,0,2),OFFSET(U7:U78,MATCH($A$10,U7:U78,$E$1)-1,0,2)))</f>
        <v>-86.484056271981245</v>
      </c>
      <c r="U80" s="49"/>
      <c r="V80" s="49">
        <f t="shared" ref="V80" ca="1" si="8">IF(ISNA(MATCH($A$10,W7:W78,$E$1)),"N/A",FORECAST($A$10,OFFSET(V7:V78,MATCH($A$10,W7:W78,$E$1)-1,0,2),OFFSET(W7:W78,MATCH($A$10,W7:W78,$E$1)-1,0,2)))</f>
        <v>-84.95340241796201</v>
      </c>
      <c r="W80" s="49"/>
      <c r="X80" s="49">
        <f t="shared" ref="X80" ca="1" si="9">IF(ISNA(MATCH($A$10,Y7:Y78,$E$1)),"N/A",FORECAST($A$10,OFFSET(X7:X78,MATCH($A$10,Y7:Y78,$E$1)-1,0,2),OFFSET(Y7:Y78,MATCH($A$10,Y7:Y78,$E$1)-1,0,2)))</f>
        <v>-84.134290187891452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-83.849193548387092</v>
      </c>
      <c r="C81" s="49"/>
      <c r="D81" s="49">
        <f ca="1">IF(D80="N/A",'General Info'!$B$30,'Ori2-Raw Data'!D80)</f>
        <v>-84.037104337631888</v>
      </c>
      <c r="E81" s="49"/>
      <c r="F81" s="49">
        <f ca="1">IF(F80="N/A",'General Info'!$B$30,'Ori2-Raw Data'!F80)</f>
        <v>-83.69000362187613</v>
      </c>
      <c r="G81" s="49"/>
      <c r="H81" s="49">
        <f ca="1">IF(H80="N/A",'General Info'!$B$30,'Ori2-Raw Data'!H80)</f>
        <v>-83.637004776622646</v>
      </c>
      <c r="I81" s="49"/>
      <c r="J81" s="49">
        <f ca="1">IF(J80="N/A",'General Info'!$B$30,'Ori2-Raw Data'!J80)</f>
        <v>-83.626697530864206</v>
      </c>
      <c r="K81" s="49"/>
      <c r="L81" s="49">
        <f ca="1">IF(L80="N/A",'General Info'!$B$30,'Ori2-Raw Data'!L80)</f>
        <v>-84.823551171393333</v>
      </c>
      <c r="M81" s="49"/>
      <c r="N81" s="49">
        <f ca="1">IF(N80="N/A",'General Info'!$B$30,'Ori2-Raw Data'!N80)</f>
        <v>-86.682817662961853</v>
      </c>
      <c r="O81" s="49"/>
      <c r="P81" s="49">
        <f ca="1">IF(P80="N/A",'General Info'!$B$30,'Ori2-Raw Data'!P80)</f>
        <v>-87.994940119760471</v>
      </c>
      <c r="Q81" s="49"/>
      <c r="R81" s="49">
        <f ca="1">IF(R80="N/A",'General Info'!$B$30,'Ori2-Raw Data'!R80)</f>
        <v>-87.784828320468463</v>
      </c>
      <c r="S81" s="49"/>
      <c r="T81" s="49">
        <f ca="1">IF(T80="N/A",'General Info'!$B$30,'Ori2-Raw Data'!T80)</f>
        <v>-86.484056271981245</v>
      </c>
      <c r="U81" s="49"/>
      <c r="V81" s="49">
        <f ca="1">IF(V80="N/A",'General Info'!$B$30,'Ori2-Raw Data'!V80)</f>
        <v>-84.95340241796201</v>
      </c>
      <c r="W81" s="49"/>
      <c r="X81" s="49">
        <f ca="1">IF(X80="N/A",'General Info'!$B$30,'Ori2-Raw Data'!X80)</f>
        <v>-84.134290187891452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-82.586094674556207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-82.560286532951295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-82.206771745475763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-82.019620253164547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-82.029492753623188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-83.176082474226803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-85.2899841017488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-86.615709812108562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-86.366687898089182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-85.083715846994536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-83.408349267049076</v>
      </c>
      <c r="W82" s="49"/>
      <c r="X82" s="49">
        <f t="shared" ref="X82" ca="1" si="20">IF(ISNA(MATCH($A$12,Y8:Y79,$E$1)),"N/A",FORECAST($A$12,OFFSET(X8:X79,MATCH($A$12,Y8:Y79,$E$1)-1,0,2),OFFSET(Y8:Y79,MATCH($A$12,Y8:Y79,$E$1)-1,0,2)))</f>
        <v>-82.776767091541132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-82.586094674556207</v>
      </c>
      <c r="C83" s="49"/>
      <c r="D83" s="49">
        <f ca="1">IF(D82="N/A",'General Info'!$B$30,'Ori2-Raw Data'!D82)</f>
        <v>-82.560286532951295</v>
      </c>
      <c r="E83" s="49"/>
      <c r="F83" s="49">
        <f ca="1">IF(F82="N/A",'General Info'!$B$30,'Ori2-Raw Data'!F82)</f>
        <v>-82.206771745475763</v>
      </c>
      <c r="G83" s="49"/>
      <c r="H83" s="49">
        <f ca="1">IF(H82="N/A",'General Info'!$B$30,'Ori2-Raw Data'!H82)</f>
        <v>-82.019620253164547</v>
      </c>
      <c r="I83" s="49"/>
      <c r="J83" s="49">
        <f ca="1">IF(J82="N/A",'General Info'!$B$30,'Ori2-Raw Data'!J82)</f>
        <v>-82.029492753623188</v>
      </c>
      <c r="K83" s="49"/>
      <c r="L83" s="49">
        <f ca="1">IF(L82="N/A",'General Info'!$B$30,'Ori2-Raw Data'!L82)</f>
        <v>-83.176082474226803</v>
      </c>
      <c r="M83" s="49"/>
      <c r="N83" s="49">
        <f ca="1">IF(N82="N/A",'General Info'!$B$30,'Ori2-Raw Data'!N82)</f>
        <v>-85.2899841017488</v>
      </c>
      <c r="O83" s="49"/>
      <c r="P83" s="49">
        <f ca="1">IF(P82="N/A",'General Info'!$B$30,'Ori2-Raw Data'!P82)</f>
        <v>-86.615709812108562</v>
      </c>
      <c r="Q83" s="49"/>
      <c r="R83" s="49">
        <f ca="1">IF(R82="N/A",'General Info'!$B$30,'Ori2-Raw Data'!R82)</f>
        <v>-86.366687898089182</v>
      </c>
      <c r="S83" s="49"/>
      <c r="T83" s="49">
        <f ca="1">IF(T82="N/A",'General Info'!$B$30,'Ori2-Raw Data'!T82)</f>
        <v>-85.083715846994536</v>
      </c>
      <c r="U83" s="49"/>
      <c r="V83" s="49">
        <f ca="1">IF(V82="N/A",'General Info'!$B$30,'Ori2-Raw Data'!V82)</f>
        <v>-83.408349267049076</v>
      </c>
      <c r="W83" s="49"/>
      <c r="X83" s="49">
        <f ca="1">IF(X82="N/A",'General Info'!$B$30,'Ori2-Raw Data'!X82)</f>
        <v>-82.776767091541132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-85.449536679423019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-84.001890199826036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6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M19" sqref="M19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35.152000000000001</v>
      </c>
      <c r="D7" s="7">
        <v>-80</v>
      </c>
      <c r="E7" s="5">
        <v>35.198999999999998</v>
      </c>
      <c r="F7" s="7">
        <v>-80</v>
      </c>
      <c r="G7" s="5">
        <v>35.271000000000001</v>
      </c>
      <c r="H7" s="7">
        <v>-80</v>
      </c>
      <c r="I7" s="5">
        <v>35.387999999999998</v>
      </c>
      <c r="J7" s="7">
        <v>-80</v>
      </c>
      <c r="K7" s="20">
        <v>35.295999999999999</v>
      </c>
      <c r="L7" s="7">
        <v>-80</v>
      </c>
      <c r="M7" s="20">
        <v>35.423999999999999</v>
      </c>
      <c r="N7" s="7">
        <v>-80</v>
      </c>
      <c r="O7" s="20">
        <v>35.423999999999999</v>
      </c>
      <c r="P7" s="7">
        <v>-80</v>
      </c>
      <c r="Q7" s="20">
        <v>35.423999999999999</v>
      </c>
      <c r="R7" s="7">
        <v>-80</v>
      </c>
      <c r="S7" s="20">
        <v>35.411999999999999</v>
      </c>
      <c r="T7" s="7">
        <v>-80</v>
      </c>
      <c r="U7" s="20">
        <v>35.423999999999999</v>
      </c>
      <c r="V7" s="7">
        <v>-80</v>
      </c>
      <c r="W7" s="20">
        <v>35.423999999999999</v>
      </c>
      <c r="X7" s="7">
        <v>-80</v>
      </c>
      <c r="Y7" s="5">
        <v>35.404000000000003</v>
      </c>
    </row>
    <row r="8" spans="1:25">
      <c r="B8" s="7">
        <v>-80.5</v>
      </c>
      <c r="C8" s="5">
        <v>34.933999999999997</v>
      </c>
      <c r="D8" s="7">
        <v>-80.5</v>
      </c>
      <c r="E8" s="5">
        <v>34.994</v>
      </c>
      <c r="F8" s="7">
        <v>-80.5</v>
      </c>
      <c r="G8" s="5">
        <v>35.228999999999999</v>
      </c>
      <c r="H8" s="7">
        <v>-80.5</v>
      </c>
      <c r="I8" s="5">
        <v>35.299999999999997</v>
      </c>
      <c r="J8" s="7">
        <v>-80.5</v>
      </c>
      <c r="K8" s="20">
        <v>35.183</v>
      </c>
      <c r="L8" s="7">
        <v>-80.5</v>
      </c>
      <c r="M8" s="20">
        <v>35.411999999999999</v>
      </c>
      <c r="N8" s="7">
        <v>-80.5</v>
      </c>
      <c r="O8" s="20">
        <v>35.423999999999999</v>
      </c>
      <c r="P8" s="7">
        <v>-80.5</v>
      </c>
      <c r="Q8" s="20">
        <v>35.423999999999999</v>
      </c>
      <c r="R8" s="7">
        <v>-80.5</v>
      </c>
      <c r="S8" s="20">
        <v>35.393999999999998</v>
      </c>
      <c r="T8" s="7">
        <v>-80.5</v>
      </c>
      <c r="U8" s="20">
        <v>35.423999999999999</v>
      </c>
      <c r="V8" s="7">
        <v>-80.5</v>
      </c>
      <c r="W8" s="20">
        <v>35.423999999999999</v>
      </c>
      <c r="X8" s="7">
        <v>-80.5</v>
      </c>
      <c r="Y8" s="5">
        <v>34.838000000000001</v>
      </c>
    </row>
    <row r="9" spans="1:25">
      <c r="A9" t="s">
        <v>31</v>
      </c>
      <c r="B9" s="7">
        <v>-81</v>
      </c>
      <c r="C9" s="5">
        <v>34.417000000000002</v>
      </c>
      <c r="D9" s="7">
        <v>-81</v>
      </c>
      <c r="E9" s="5">
        <v>34.781999999999996</v>
      </c>
      <c r="F9" s="7">
        <v>-81</v>
      </c>
      <c r="G9" s="5">
        <v>35.088000000000001</v>
      </c>
      <c r="H9" s="7">
        <v>-81</v>
      </c>
      <c r="I9" s="5">
        <v>35.164000000000001</v>
      </c>
      <c r="J9" s="7">
        <v>-81</v>
      </c>
      <c r="K9" s="20">
        <v>34.911999999999999</v>
      </c>
      <c r="L9" s="7">
        <v>-81</v>
      </c>
      <c r="M9" s="20">
        <v>35.293999999999997</v>
      </c>
      <c r="N9" s="7">
        <v>-81</v>
      </c>
      <c r="O9" s="20">
        <v>35.423999999999999</v>
      </c>
      <c r="P9" s="7">
        <v>-81</v>
      </c>
      <c r="Q9" s="20">
        <v>35.423999999999999</v>
      </c>
      <c r="R9" s="7">
        <v>-81</v>
      </c>
      <c r="S9" s="20">
        <v>35.374000000000002</v>
      </c>
      <c r="T9" s="7">
        <v>-81</v>
      </c>
      <c r="U9" s="20">
        <v>35.417999999999999</v>
      </c>
      <c r="V9" s="7">
        <v>-81</v>
      </c>
      <c r="W9" s="20">
        <v>35.402000000000001</v>
      </c>
      <c r="X9" s="7">
        <v>-81</v>
      </c>
      <c r="Y9" s="5">
        <v>34.250999999999998</v>
      </c>
    </row>
    <row r="10" spans="1:25">
      <c r="A10" s="1">
        <v>24.796800000000001</v>
      </c>
      <c r="B10" s="7">
        <v>-81.5</v>
      </c>
      <c r="C10" s="5">
        <v>33.85</v>
      </c>
      <c r="D10" s="7">
        <v>-81.5</v>
      </c>
      <c r="E10" s="5">
        <v>34.116999999999997</v>
      </c>
      <c r="F10" s="7">
        <v>-81.5</v>
      </c>
      <c r="G10" s="5">
        <v>34.816000000000003</v>
      </c>
      <c r="H10" s="7">
        <v>-81.5</v>
      </c>
      <c r="I10" s="5">
        <v>34.906999999999996</v>
      </c>
      <c r="J10" s="7">
        <v>-81.5</v>
      </c>
      <c r="K10" s="20">
        <v>34.125</v>
      </c>
      <c r="L10" s="7">
        <v>-81.5</v>
      </c>
      <c r="M10" s="20">
        <v>35.164999999999999</v>
      </c>
      <c r="N10" s="7">
        <v>-81.5</v>
      </c>
      <c r="O10" s="20">
        <v>35.423999999999999</v>
      </c>
      <c r="P10" s="7">
        <v>-81.5</v>
      </c>
      <c r="Q10" s="20">
        <v>35.423999999999999</v>
      </c>
      <c r="R10" s="7">
        <v>-81.5</v>
      </c>
      <c r="S10" s="20">
        <v>35.372</v>
      </c>
      <c r="T10" s="7">
        <v>-81.5</v>
      </c>
      <c r="U10" s="20">
        <v>35.377000000000002</v>
      </c>
      <c r="V10" s="7">
        <v>-81.5</v>
      </c>
      <c r="W10" s="20">
        <v>34.561</v>
      </c>
      <c r="X10" s="7">
        <v>-81.5</v>
      </c>
      <c r="Y10" s="5">
        <v>34.024999999999999</v>
      </c>
    </row>
    <row r="11" spans="1:25">
      <c r="A11" s="1" t="s">
        <v>82</v>
      </c>
      <c r="B11" s="7">
        <v>-82</v>
      </c>
      <c r="C11" s="5">
        <v>32.731999999999999</v>
      </c>
      <c r="D11" s="7">
        <v>-82</v>
      </c>
      <c r="E11" s="5">
        <v>33.408999999999999</v>
      </c>
      <c r="F11" s="7">
        <v>-82</v>
      </c>
      <c r="G11" s="5">
        <v>33.848999999999997</v>
      </c>
      <c r="H11" s="7">
        <v>-82</v>
      </c>
      <c r="I11" s="5">
        <v>34.116</v>
      </c>
      <c r="J11" s="7">
        <v>-82</v>
      </c>
      <c r="K11" s="20">
        <v>33.131999999999998</v>
      </c>
      <c r="L11" s="7">
        <v>-82</v>
      </c>
      <c r="M11" s="20">
        <v>34.671999999999997</v>
      </c>
      <c r="N11" s="7">
        <v>-82</v>
      </c>
      <c r="O11" s="20">
        <v>35.423999999999999</v>
      </c>
      <c r="P11" s="7">
        <v>-82</v>
      </c>
      <c r="Q11" s="20">
        <v>35.423999999999999</v>
      </c>
      <c r="R11" s="7">
        <v>-82</v>
      </c>
      <c r="S11" s="20">
        <v>35.359000000000002</v>
      </c>
      <c r="T11" s="7">
        <v>-82</v>
      </c>
      <c r="U11" s="20">
        <v>35.270000000000003</v>
      </c>
      <c r="V11" s="7">
        <v>-82</v>
      </c>
      <c r="W11" s="20">
        <v>34.325000000000003</v>
      </c>
      <c r="X11" s="7">
        <v>-82</v>
      </c>
      <c r="Y11" s="5">
        <v>33.652000000000001</v>
      </c>
    </row>
    <row r="12" spans="1:25">
      <c r="A12" s="1">
        <v>31.881599999999999</v>
      </c>
      <c r="B12" s="7">
        <v>-82.5</v>
      </c>
      <c r="C12" s="5">
        <v>31.186</v>
      </c>
      <c r="D12" s="7">
        <v>-82.5</v>
      </c>
      <c r="E12" s="5">
        <v>32.206000000000003</v>
      </c>
      <c r="F12" s="7">
        <v>-82.5</v>
      </c>
      <c r="G12" s="5">
        <v>32.630000000000003</v>
      </c>
      <c r="H12" s="7">
        <v>-82.5</v>
      </c>
      <c r="I12" s="5">
        <v>32.764000000000003</v>
      </c>
      <c r="J12" s="7">
        <v>-82.5</v>
      </c>
      <c r="K12" s="20">
        <v>31.631</v>
      </c>
      <c r="L12" s="7">
        <v>-82.5</v>
      </c>
      <c r="M12" s="20">
        <v>34.274000000000001</v>
      </c>
      <c r="N12" s="7">
        <v>-82.5</v>
      </c>
      <c r="O12" s="20">
        <v>35.423999999999999</v>
      </c>
      <c r="P12" s="7">
        <v>-82.5</v>
      </c>
      <c r="Q12" s="20">
        <v>35.423999999999999</v>
      </c>
      <c r="R12" s="7">
        <v>-82.5</v>
      </c>
      <c r="S12" s="20">
        <v>35.277000000000001</v>
      </c>
      <c r="T12" s="7">
        <v>-82.5</v>
      </c>
      <c r="U12" s="20">
        <v>34.970999999999997</v>
      </c>
      <c r="V12" s="7">
        <v>-82.5</v>
      </c>
      <c r="W12" s="20">
        <v>34.118000000000002</v>
      </c>
      <c r="X12" s="7">
        <v>-82.5</v>
      </c>
      <c r="Y12" s="5">
        <v>33.134999999999998</v>
      </c>
    </row>
    <row r="13" spans="1:25">
      <c r="A13" s="1" t="s">
        <v>32</v>
      </c>
      <c r="B13" s="7">
        <v>-83</v>
      </c>
      <c r="C13" s="5">
        <v>28.896999999999998</v>
      </c>
      <c r="D13" s="7">
        <v>-83</v>
      </c>
      <c r="E13" s="5">
        <v>30.724</v>
      </c>
      <c r="F13" s="7">
        <v>-83</v>
      </c>
      <c r="G13" s="5">
        <v>31.231000000000002</v>
      </c>
      <c r="H13" s="7">
        <v>-83</v>
      </c>
      <c r="I13" s="5">
        <v>31.707000000000001</v>
      </c>
      <c r="J13" s="7">
        <v>-83</v>
      </c>
      <c r="K13" s="20">
        <v>30.515000000000001</v>
      </c>
      <c r="L13" s="7">
        <v>-83</v>
      </c>
      <c r="M13" s="20">
        <v>33.764000000000003</v>
      </c>
      <c r="N13" s="7">
        <v>-83</v>
      </c>
      <c r="O13" s="20">
        <v>35.411999999999999</v>
      </c>
      <c r="P13" s="7">
        <v>-83</v>
      </c>
      <c r="Q13" s="20">
        <v>35.417999999999999</v>
      </c>
      <c r="R13" s="7">
        <v>-83</v>
      </c>
      <c r="S13" s="20">
        <v>35.220999999999997</v>
      </c>
      <c r="T13" s="7">
        <v>-83</v>
      </c>
      <c r="U13" s="20">
        <v>34.834000000000003</v>
      </c>
      <c r="V13" s="7">
        <v>-83</v>
      </c>
      <c r="W13" s="20">
        <v>33.951000000000001</v>
      </c>
      <c r="X13" s="7">
        <v>-83</v>
      </c>
      <c r="Y13" s="5">
        <v>32.185000000000002</v>
      </c>
    </row>
    <row r="14" spans="1:25">
      <c r="A14" s="1">
        <v>33.652799999999999</v>
      </c>
      <c r="B14" s="7">
        <v>-83.5</v>
      </c>
      <c r="C14" s="5">
        <v>25.968</v>
      </c>
      <c r="D14" s="7">
        <v>-83.5</v>
      </c>
      <c r="E14" s="5">
        <v>28.911999999999999</v>
      </c>
      <c r="F14" s="7">
        <v>-83.5</v>
      </c>
      <c r="G14" s="5">
        <v>28.891999999999999</v>
      </c>
      <c r="H14" s="7">
        <v>-83.5</v>
      </c>
      <c r="I14" s="5">
        <v>29.003</v>
      </c>
      <c r="J14" s="7">
        <v>-83.5</v>
      </c>
      <c r="K14" s="20">
        <v>28.106000000000002</v>
      </c>
      <c r="L14" s="7">
        <v>-83.5</v>
      </c>
      <c r="M14" s="20">
        <v>32.905999999999999</v>
      </c>
      <c r="N14" s="7">
        <v>-83.5</v>
      </c>
      <c r="O14" s="20">
        <v>35.405999999999999</v>
      </c>
      <c r="P14" s="7">
        <v>-83.5</v>
      </c>
      <c r="Q14" s="20">
        <v>35.377000000000002</v>
      </c>
      <c r="R14" s="7">
        <v>-83.5</v>
      </c>
      <c r="S14" s="20">
        <v>34.930999999999997</v>
      </c>
      <c r="T14" s="7">
        <v>-83.5</v>
      </c>
      <c r="U14" s="20">
        <v>34.158000000000001</v>
      </c>
      <c r="V14" s="7">
        <v>-83.5</v>
      </c>
      <c r="W14" s="20">
        <v>33.32</v>
      </c>
      <c r="X14" s="7">
        <v>-83.5</v>
      </c>
      <c r="Y14" s="5">
        <v>30.184999999999999</v>
      </c>
    </row>
    <row r="15" spans="1:25">
      <c r="B15" s="7">
        <v>-84</v>
      </c>
      <c r="C15" s="5">
        <v>22.895</v>
      </c>
      <c r="D15" s="7">
        <v>-84</v>
      </c>
      <c r="E15" s="5">
        <v>26.728999999999999</v>
      </c>
      <c r="F15" s="7">
        <v>-84</v>
      </c>
      <c r="G15" s="5">
        <v>26.657</v>
      </c>
      <c r="H15" s="7">
        <v>-84</v>
      </c>
      <c r="I15" s="5">
        <v>25.747</v>
      </c>
      <c r="J15" s="7">
        <v>-84</v>
      </c>
      <c r="K15" s="20">
        <v>25.277999999999999</v>
      </c>
      <c r="L15" s="7">
        <v>-84</v>
      </c>
      <c r="M15" s="20">
        <v>31.582999999999998</v>
      </c>
      <c r="N15" s="7">
        <v>-84</v>
      </c>
      <c r="O15" s="20">
        <v>35.265000000000001</v>
      </c>
      <c r="P15" s="7">
        <v>-84</v>
      </c>
      <c r="Q15" s="20">
        <v>35.347000000000001</v>
      </c>
      <c r="R15" s="7">
        <v>-84</v>
      </c>
      <c r="S15" s="20">
        <v>34.770000000000003</v>
      </c>
      <c r="T15" s="7">
        <v>-84</v>
      </c>
      <c r="U15" s="20">
        <v>31.026</v>
      </c>
      <c r="V15" s="7">
        <v>-84</v>
      </c>
      <c r="W15" s="20">
        <v>30.256</v>
      </c>
      <c r="X15" s="7">
        <v>-84</v>
      </c>
      <c r="Y15" s="5">
        <v>28.844999999999999</v>
      </c>
    </row>
    <row r="16" spans="1:25">
      <c r="B16" s="7"/>
      <c r="C16" s="5"/>
      <c r="D16" s="7">
        <v>-84.5</v>
      </c>
      <c r="E16" s="5">
        <v>23.975999999999999</v>
      </c>
      <c r="F16" s="7">
        <v>-84.5</v>
      </c>
      <c r="G16" s="5">
        <v>24.032</v>
      </c>
      <c r="H16" s="7">
        <v>-84.5</v>
      </c>
      <c r="I16" s="5">
        <v>22.085999999999999</v>
      </c>
      <c r="J16" s="7">
        <v>-84.5</v>
      </c>
      <c r="K16" s="20">
        <v>21.763999999999999</v>
      </c>
      <c r="L16" s="7">
        <v>-84.5</v>
      </c>
      <c r="M16" s="20">
        <v>29.611999999999998</v>
      </c>
      <c r="N16" s="7">
        <v>-84.5</v>
      </c>
      <c r="O16" s="20">
        <v>35.023000000000003</v>
      </c>
      <c r="P16" s="7">
        <v>-84.5</v>
      </c>
      <c r="Q16" s="7">
        <v>34.648000000000003</v>
      </c>
      <c r="R16" s="7">
        <v>-84.5</v>
      </c>
      <c r="S16" s="20">
        <v>34.472000000000001</v>
      </c>
      <c r="T16" s="7">
        <v>-84.5</v>
      </c>
      <c r="U16" s="20">
        <v>29.852</v>
      </c>
      <c r="V16" s="7">
        <v>-84.5</v>
      </c>
      <c r="W16" s="20">
        <v>28.652000000000001</v>
      </c>
      <c r="X16" s="7">
        <v>-84.5</v>
      </c>
      <c r="Y16" s="20">
        <v>27.52</v>
      </c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>
        <v>-85</v>
      </c>
      <c r="M17" s="20">
        <v>26.856999999999999</v>
      </c>
      <c r="N17" s="7">
        <v>-85</v>
      </c>
      <c r="O17" s="20">
        <v>34.252000000000002</v>
      </c>
      <c r="P17" s="7">
        <v>-85</v>
      </c>
      <c r="Q17" s="7">
        <v>30.01</v>
      </c>
      <c r="R17" s="7">
        <v>-85</v>
      </c>
      <c r="S17" s="7">
        <v>34.424999999999997</v>
      </c>
      <c r="T17" s="7">
        <v>-85</v>
      </c>
      <c r="U17" s="7">
        <v>27.56</v>
      </c>
      <c r="V17" s="7">
        <v>-85</v>
      </c>
      <c r="W17" s="7">
        <v>26.584</v>
      </c>
      <c r="X17" s="7">
        <v>-85</v>
      </c>
      <c r="Y17" s="7">
        <v>23.15</v>
      </c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>
        <v>-85.5</v>
      </c>
      <c r="M18" s="20">
        <v>22.657399999999999</v>
      </c>
      <c r="N18" s="7">
        <v>-85.5</v>
      </c>
      <c r="O18" s="7">
        <v>33.337000000000003</v>
      </c>
      <c r="P18" s="7">
        <v>-85.5</v>
      </c>
      <c r="Q18" s="7">
        <v>21.748999999999999</v>
      </c>
      <c r="R18" s="7">
        <v>-85.5</v>
      </c>
      <c r="S18" s="7">
        <v>33.628999999999998</v>
      </c>
      <c r="T18" s="7">
        <v>-85.5</v>
      </c>
      <c r="U18" s="7">
        <v>22.324999999999999</v>
      </c>
      <c r="V18" s="7">
        <v>-85.5</v>
      </c>
      <c r="W18" s="7">
        <v>20.684999999999999</v>
      </c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>
        <v>-86</v>
      </c>
      <c r="O19" s="7">
        <v>31.786999999999999</v>
      </c>
      <c r="P19" s="7"/>
      <c r="Q19" s="7"/>
      <c r="R19" s="7">
        <v>-86</v>
      </c>
      <c r="S19" s="7">
        <v>32.350999999999999</v>
      </c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>
        <v>-86.5</v>
      </c>
      <c r="O20" s="7">
        <v>29.596</v>
      </c>
      <c r="P20" s="7"/>
      <c r="Q20" s="7"/>
      <c r="R20" s="7">
        <v>-86.5</v>
      </c>
      <c r="S20" s="7">
        <v>30.222000000000001</v>
      </c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>
        <v>-87</v>
      </c>
      <c r="O21" s="7">
        <v>26.841000000000001</v>
      </c>
      <c r="P21" s="7"/>
      <c r="Q21" s="7"/>
      <c r="R21" s="7">
        <v>-87</v>
      </c>
      <c r="S21" s="7">
        <v>27.567</v>
      </c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>
        <v>-87.5</v>
      </c>
      <c r="O22" s="7">
        <v>23.634</v>
      </c>
      <c r="P22" s="7"/>
      <c r="Q22" s="7"/>
      <c r="R22" s="7">
        <v>-87.5</v>
      </c>
      <c r="S22" s="7">
        <v>24.565999999999999</v>
      </c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-83.690562967783933</v>
      </c>
      <c r="C80" s="49"/>
      <c r="D80" s="49">
        <f t="shared" ref="D80" ca="1" si="0">IF(ISNA(MATCH($A$10,E7:E78,$E$1)),"N/A",FORECAST($A$10,OFFSET(D7:D78,MATCH($A$10,E7:E78,$E$1)-1,0,2),OFFSET(E7:E78,MATCH($A$10,E7:E78,$E$1)-1,0,2)))</f>
        <v>-84.35092626225935</v>
      </c>
      <c r="E80" s="49"/>
      <c r="F80" s="49">
        <f t="shared" ref="F80" ca="1" si="1">IF(ISNA(MATCH($A$10,G7:G78,$E$1)),"N/A",FORECAST($A$10,OFFSET(F7:F78,MATCH($A$10,G7:G78,$E$1)-1,0,2),OFFSET(G7:G78,MATCH($A$10,G7:G78,$E$1)-1,0,2)))</f>
        <v>-84.354323809523805</v>
      </c>
      <c r="G80" s="49"/>
      <c r="H80" s="49">
        <f t="shared" ref="H80" ca="1" si="2">IF(ISNA(MATCH($A$10,I7:I78,$E$1)),"N/A",FORECAST($A$10,OFFSET(H7:H78,MATCH($A$10,I7:I78,$E$1)-1,0,2),OFFSET(I7:I78,MATCH($A$10,I7:I78,$E$1)-1,0,2)))</f>
        <v>-84.129773285987426</v>
      </c>
      <c r="I80" s="49"/>
      <c r="J80" s="49">
        <f t="shared" ref="J80" ca="1" si="3">IF(ISNA(MATCH($A$10,K7:K78,$E$1)),"N/A",FORECAST($A$10,OFFSET(J7:J78,MATCH($A$10,K7:K78,$E$1)-1,0,2),OFFSET(K7:K78,MATCH($A$10,K7:K78,$E$1)-1,0,2)))</f>
        <v>-84.06846898121799</v>
      </c>
      <c r="K80" s="49"/>
      <c r="L80" s="49">
        <f t="shared" ref="L80" ca="1" si="4">IF(ISNA(MATCH($A$10,M7:M78,$E$1)),"N/A",FORECAST($A$10,OFFSET(L7:L78,MATCH($A$10,M7:M78,$E$1)-1,0,2),OFFSET(M7:M78,MATCH($A$10,M7:M78,$E$1)-1,0,2)))</f>
        <v>-85.245285265263362</v>
      </c>
      <c r="M80" s="49"/>
      <c r="N80" s="49">
        <f t="shared" ref="N80" ca="1" si="5">IF(ISNA(MATCH($A$10,O7:O78,$E$1)),"N/A",FORECAST($A$10,OFFSET(N7:N78,MATCH($A$10,O7:O78,$E$1)-1,0,2),OFFSET(O7:O78,MATCH($A$10,O7:O78,$E$1)-1,0,2)))</f>
        <v>-87.318709073900834</v>
      </c>
      <c r="O80" s="49"/>
      <c r="P80" s="49">
        <f t="shared" ref="P80" ca="1" si="6">IF(ISNA(MATCH($A$10,Q7:Q78,$E$1)),"N/A",FORECAST($A$10,OFFSET(P7:P78,MATCH($A$10,Q7:Q78,$E$1)-1,0,2),OFFSET(Q7:Q78,MATCH($A$10,Q7:Q78,$E$1)-1,0,2)))</f>
        <v>-85.315530807408308</v>
      </c>
      <c r="Q80" s="49"/>
      <c r="R80" s="49">
        <f t="shared" ref="R80" ca="1" si="7">IF(ISNA(MATCH($A$10,S7:S78,$E$1)),"N/A",FORECAST($A$10,OFFSET(R7:R78,MATCH($A$10,S7:S78,$E$1)-1,0,2),OFFSET(S7:S78,MATCH($A$10,S7:S78,$E$1)-1,0,2)))</f>
        <v>-87.461546151282903</v>
      </c>
      <c r="S80" s="49"/>
      <c r="T80" s="49">
        <f t="shared" ref="T80" ca="1" si="8">IF(ISNA(MATCH($A$10,U7:U78,$E$1)),"N/A",FORECAST($A$10,OFFSET(T7:T78,MATCH($A$10,U7:U78,$E$1)-1,0,2),OFFSET(U7:U78,MATCH($A$10,U7:U78,$E$1)-1,0,2)))</f>
        <v>-85.26391595033428</v>
      </c>
      <c r="U80" s="49"/>
      <c r="V80" s="49">
        <f t="shared" ref="V80" ca="1" si="9">IF(ISNA(MATCH($A$10,W7:W78,$E$1)),"N/A",FORECAST($A$10,OFFSET(V7:V78,MATCH($A$10,W7:W78,$E$1)-1,0,2),OFFSET(W7:W78,MATCH($A$10,W7:W78,$E$1)-1,0,2)))</f>
        <v>-85.151483302254618</v>
      </c>
      <c r="W80" s="49"/>
      <c r="X80" s="49">
        <f ca="1">IF(ISNA(MATCH($A$10,Y7:Y78,$E$1)),"N/A",FORECAST($A$10,OFFSET(X7:X78,MATCH($A$10,Y7:Y78,$E$1)-1,0,2),OFFSET(Y7:Y78,MATCH($A$10,Y7:Y78,$E$1)-1,0,2)))</f>
        <v>-84.811578947368417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-83.690562967783933</v>
      </c>
      <c r="C81" s="49"/>
      <c r="D81" s="49">
        <f ca="1">IF(D80="N/A",'General Info'!$B$30,'Ori3-Raw Data'!D80)</f>
        <v>-84.35092626225935</v>
      </c>
      <c r="E81" s="49"/>
      <c r="F81" s="49">
        <f ca="1">IF(F80="N/A",'General Info'!$B$30,'Ori3-Raw Data'!F80)</f>
        <v>-84.354323809523805</v>
      </c>
      <c r="G81" s="49"/>
      <c r="H81" s="49">
        <f ca="1">IF(H80="N/A",'General Info'!$B$30,'Ori3-Raw Data'!H80)</f>
        <v>-84.129773285987426</v>
      </c>
      <c r="I81" s="49"/>
      <c r="J81" s="49">
        <f ca="1">IF(J80="N/A",'General Info'!$B$30,'Ori3-Raw Data'!J80)</f>
        <v>-84.06846898121799</v>
      </c>
      <c r="K81" s="49"/>
      <c r="L81" s="49">
        <f ca="1">IF(L80="N/A",'General Info'!$B$30,'Ori3-Raw Data'!L80)</f>
        <v>-85.245285265263362</v>
      </c>
      <c r="M81" s="49"/>
      <c r="N81" s="49">
        <f ca="1">IF(N80="N/A",'General Info'!$B$30,'Ori3-Raw Data'!N80)</f>
        <v>-87.318709073900834</v>
      </c>
      <c r="O81" s="49"/>
      <c r="P81" s="49">
        <f ca="1">IF(P80="N/A",'General Info'!$B$30,'Ori3-Raw Data'!P80)</f>
        <v>-85.315530807408308</v>
      </c>
      <c r="Q81" s="49"/>
      <c r="R81" s="49">
        <f ca="1">IF(R80="N/A",'General Info'!$B$30,'Ori3-Raw Data'!R80)</f>
        <v>-87.461546151282903</v>
      </c>
      <c r="S81" s="49"/>
      <c r="T81" s="49">
        <f ca="1">IF(T80="N/A",'General Info'!$B$30,'Ori3-Raw Data'!T80)</f>
        <v>-85.26391595033428</v>
      </c>
      <c r="U81" s="49"/>
      <c r="V81" s="49">
        <f ca="1">IF(V80="N/A",'General Info'!$B$30,'Ori3-Raw Data'!V80)</f>
        <v>-85.151483302254618</v>
      </c>
      <c r="W81" s="49"/>
      <c r="X81" s="49">
        <f ca="1">IF(X80="N/A",'General Info'!$B$30,'Ori3-Raw Data'!X80)</f>
        <v>-84.811578947368417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-82.275032341526526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-82.609446693657219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-82.767476769120805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-82.917407757805108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-82.416522318454369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-83.887150415721848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-85.969483870967736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-84.798231996550228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-86.110239549084071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-83.863409961685832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-83.734725848563968</v>
      </c>
      <c r="W82" s="49"/>
      <c r="X82" s="49">
        <f ca="1">IF(ISNA(MATCH($A$12,Y8:Y79,$E$1)),"N/A",FORECAST($A$12,OFFSET(X8:X79,MATCH($A$12,Y8:Y79,$E$1)-1,0,2),OFFSET(Y8:Y79,MATCH($A$12,Y8:Y79,$E$1)-1,0,2)))</f>
        <v>-83.075850000000003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-82.275032341526526</v>
      </c>
      <c r="C83" s="49"/>
      <c r="D83" s="49">
        <f ca="1">IF(D82="N/A",'General Info'!$B$30,'Ori3-Raw Data'!D82)</f>
        <v>-82.609446693657219</v>
      </c>
      <c r="E83" s="49"/>
      <c r="F83" s="49">
        <f ca="1">IF(F82="N/A",'General Info'!$B$30,'Ori3-Raw Data'!F82)</f>
        <v>-82.767476769120805</v>
      </c>
      <c r="G83" s="49"/>
      <c r="H83" s="49">
        <f ca="1">IF(H82="N/A",'General Info'!$B$30,'Ori3-Raw Data'!H82)</f>
        <v>-82.917407757805108</v>
      </c>
      <c r="I83" s="49"/>
      <c r="J83" s="49">
        <f ca="1">IF(J82="N/A",'General Info'!$B$30,'Ori3-Raw Data'!J82)</f>
        <v>-82.416522318454369</v>
      </c>
      <c r="K83" s="49"/>
      <c r="L83" s="49">
        <f ca="1">IF(L82="N/A",'General Info'!$B$30,'Ori3-Raw Data'!L82)</f>
        <v>-83.887150415721848</v>
      </c>
      <c r="M83" s="49"/>
      <c r="N83" s="49">
        <f ca="1">IF(N82="N/A",'General Info'!$B$30,'Ori3-Raw Data'!N82)</f>
        <v>-85.969483870967736</v>
      </c>
      <c r="O83" s="49"/>
      <c r="P83" s="49">
        <f ca="1">IF(P82="N/A",'General Info'!$B$30,'Ori3-Raw Data'!P82)</f>
        <v>-84.798231996550228</v>
      </c>
      <c r="Q83" s="49"/>
      <c r="R83" s="49">
        <f ca="1">IF(R82="N/A",'General Info'!$B$30,'Ori3-Raw Data'!R82)</f>
        <v>-86.110239549084071</v>
      </c>
      <c r="S83" s="49"/>
      <c r="T83" s="49">
        <f ca="1">IF(T82="N/A",'General Info'!$B$30,'Ori3-Raw Data'!T82)</f>
        <v>-83.863409961685832</v>
      </c>
      <c r="U83" s="49"/>
      <c r="V83" s="49">
        <f ca="1">IF(V82="N/A",'General Info'!$B$30,'Ori3-Raw Data'!V82)</f>
        <v>-83.734725848563968</v>
      </c>
      <c r="W83" s="49"/>
      <c r="X83" s="49">
        <f ca="1">IF(X82="N/A",'General Info'!$B$30,'Ori3-Raw Data'!X82)</f>
        <v>-83.075850000000003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-85.261734144495605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-83.896959284283227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7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K22" sqref="K2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Info'!$B$30,'Ori4-Raw Data'!B80)</f>
        <v>-80</v>
      </c>
      <c r="C81" s="49"/>
      <c r="D81" s="49">
        <f ca="1">IF(D80="N/A",'General Info'!$B$30,'Ori4-Raw Data'!D80)</f>
        <v>-80</v>
      </c>
      <c r="E81" s="49"/>
      <c r="F81" s="49">
        <f ca="1">IF(F80="N/A",'General Info'!$B$30,'Ori4-Raw Data'!F80)</f>
        <v>-80</v>
      </c>
      <c r="G81" s="49"/>
      <c r="H81" s="49">
        <f ca="1">IF(H80="N/A",'General Info'!$B$30,'Ori4-Raw Data'!H80)</f>
        <v>-80</v>
      </c>
      <c r="I81" s="49"/>
      <c r="J81" s="49">
        <f ca="1">IF(J80="N/A",'General Info'!$B$30,'Ori4-Raw Data'!J80)</f>
        <v>-80</v>
      </c>
      <c r="K81" s="49"/>
      <c r="L81" s="49">
        <f ca="1">IF(L80="N/A",'General Info'!$B$30,'Ori4-Raw Data'!L80)</f>
        <v>-80</v>
      </c>
      <c r="M81" s="49"/>
      <c r="N81" s="49">
        <f ca="1">IF(N80="N/A",'General Info'!$B$30,'Ori4-Raw Data'!N80)</f>
        <v>-80</v>
      </c>
      <c r="O81" s="49"/>
      <c r="P81" s="49">
        <f ca="1">IF(P80="N/A",'General Info'!$B$30,'Ori4-Raw Data'!P80)</f>
        <v>-80</v>
      </c>
      <c r="Q81" s="49"/>
      <c r="R81" s="49">
        <f ca="1">IF(R80="N/A",'General Info'!$B$30,'Ori4-Raw Data'!R80)</f>
        <v>-80</v>
      </c>
      <c r="S81" s="49"/>
      <c r="T81" s="49">
        <f ca="1">IF(T80="N/A",'General Info'!$B$30,'Ori4-Raw Data'!T80)</f>
        <v>-80</v>
      </c>
      <c r="U81" s="49"/>
      <c r="V81" s="49">
        <f ca="1">IF(V80="N/A",'General Info'!$B$30,'Ori4-Raw Data'!V80)</f>
        <v>-80</v>
      </c>
      <c r="W81" s="49"/>
      <c r="X81" s="49">
        <f ca="1">IF(X80="N/A",'General Info'!$B$30,'Ori4-Raw Data'!X80)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Info'!$B$30,'Ori4-Raw Data'!B82)</f>
        <v>-80</v>
      </c>
      <c r="C83" s="49"/>
      <c r="D83" s="49">
        <f ca="1">IF(D82="N/A",'General Info'!$B$30,'Ori4-Raw Data'!D82)</f>
        <v>-80</v>
      </c>
      <c r="E83" s="49"/>
      <c r="F83" s="49">
        <f ca="1">IF(F82="N/A",'General Info'!$B$30,'Ori4-Raw Data'!F82)</f>
        <v>-80</v>
      </c>
      <c r="G83" s="49"/>
      <c r="H83" s="49">
        <f ca="1">IF(H82="N/A",'General Info'!$B$30,'Ori4-Raw Data'!H82)</f>
        <v>-80</v>
      </c>
      <c r="I83" s="49"/>
      <c r="J83" s="49">
        <f ca="1">IF(J82="N/A",'General Info'!$B$30,'Ori4-Raw Data'!J82)</f>
        <v>-80</v>
      </c>
      <c r="K83" s="49"/>
      <c r="L83" s="49">
        <f ca="1">IF(L82="N/A",'General Info'!$B$30,'Ori4-Raw Data'!L82)</f>
        <v>-80</v>
      </c>
      <c r="M83" s="49"/>
      <c r="N83" s="49">
        <f ca="1">IF(N82="N/A",'General Info'!$B$30,'Ori4-Raw Data'!N82)</f>
        <v>-80</v>
      </c>
      <c r="O83" s="49"/>
      <c r="P83" s="49">
        <f ca="1">IF(P82="N/A",'General Info'!$B$30,'Ori4-Raw Data'!P82)</f>
        <v>-80</v>
      </c>
      <c r="Q83" s="49"/>
      <c r="R83" s="49">
        <f ca="1">IF(R82="N/A",'General Info'!$B$30,'Ori4-Raw Data'!R82)</f>
        <v>-80</v>
      </c>
      <c r="S83" s="49"/>
      <c r="T83" s="49">
        <f ca="1">IF(T82="N/A",'General Info'!$B$30,'Ori4-Raw Data'!T82)</f>
        <v>-80</v>
      </c>
      <c r="U83" s="49"/>
      <c r="V83" s="49">
        <f ca="1">IF(V82="N/A",'General Info'!$B$30,'Ori4-Raw Data'!V82)</f>
        <v>-80</v>
      </c>
      <c r="W83" s="49"/>
      <c r="X83" s="49">
        <f ca="1">IF(X82="N/A",'General Info'!$B$30,'Ori4-Raw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2014-04-03T16:46:49Z</dcterms:created>
  <dcterms:modified xsi:type="dcterms:W3CDTF">2017-04-05T06:18:29Z</dcterms:modified>
</cp:coreProperties>
</file>